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5480" windowHeight="10230" tabRatio="948" firstSheet="1" activeTab="1"/>
  </bookViews>
  <sheets>
    <sheet name="Code article" sheetId="9" state="hidden" r:id="rId1"/>
    <sheet name="Base salariés" sheetId="26" r:id="rId2"/>
    <sheet name="Base salariés corrigé" sheetId="27" state="hidden" r:id="rId3"/>
    <sheet name="Convocation Médecine travail" sheetId="25" r:id="rId4"/>
    <sheet name="Code article Corrigé" sheetId="10" state="hidden" r:id="rId5"/>
    <sheet name="Extraction" sheetId="2" state="hidden" r:id="rId6"/>
    <sheet name="Extraction Corrigé " sheetId="1" state="hidden" r:id="rId7"/>
  </sheets>
  <definedNames>
    <definedName name="_xlnm._FilterDatabase" localSheetId="1" hidden="1">'Base salariés'!$B$2:$H$17</definedName>
    <definedName name="_xlnm._FilterDatabase" localSheetId="2" hidden="1">'Base salariés corrigé'!$B$2:$H$17</definedName>
  </definedNames>
  <calcPr calcId="144525"/>
</workbook>
</file>

<file path=xl/calcChain.xml><?xml version="1.0" encoding="utf-8"?>
<calcChain xmlns="http://schemas.openxmlformats.org/spreadsheetml/2006/main">
  <c r="N17" i="27" l="1"/>
  <c r="L17" i="27"/>
  <c r="H17" i="27"/>
  <c r="A17" i="27"/>
  <c r="N16" i="27"/>
  <c r="L16" i="27"/>
  <c r="H16" i="27"/>
  <c r="A16" i="27"/>
  <c r="N15" i="27"/>
  <c r="L15" i="27"/>
  <c r="H15" i="27"/>
  <c r="A15" i="27"/>
  <c r="N14" i="27"/>
  <c r="L14" i="27"/>
  <c r="H14" i="27"/>
  <c r="A14" i="27"/>
  <c r="N13" i="27"/>
  <c r="L13" i="27"/>
  <c r="H13" i="27"/>
  <c r="A13" i="27"/>
  <c r="N12" i="27"/>
  <c r="L12" i="27"/>
  <c r="H12" i="27"/>
  <c r="A12" i="27"/>
  <c r="N11" i="27"/>
  <c r="L11" i="27"/>
  <c r="H11" i="27"/>
  <c r="A11" i="27"/>
  <c r="N10" i="27"/>
  <c r="L10" i="27"/>
  <c r="H10" i="27"/>
  <c r="A10" i="27"/>
  <c r="N9" i="27"/>
  <c r="L9" i="27"/>
  <c r="H9" i="27"/>
  <c r="A9" i="27"/>
  <c r="N8" i="27"/>
  <c r="L8" i="27"/>
  <c r="H8" i="27"/>
  <c r="A8" i="27"/>
  <c r="N7" i="27"/>
  <c r="L7" i="27"/>
  <c r="H7" i="27"/>
  <c r="A7" i="27"/>
  <c r="N6" i="27"/>
  <c r="L6" i="27"/>
  <c r="H6" i="27"/>
  <c r="A6" i="27"/>
  <c r="N5" i="27"/>
  <c r="L5" i="27"/>
  <c r="H5" i="27"/>
  <c r="A5" i="27"/>
  <c r="N4" i="27"/>
  <c r="L4" i="27"/>
  <c r="H4" i="27"/>
  <c r="A4" i="27"/>
  <c r="N3" i="27"/>
  <c r="L3" i="27"/>
  <c r="H3" i="27"/>
  <c r="A3" i="27"/>
  <c r="A3" i="10" l="1"/>
  <c r="A4" i="10"/>
  <c r="E4" i="10" s="1"/>
  <c r="A14" i="10"/>
  <c r="E14" i="10"/>
  <c r="A13" i="10"/>
  <c r="E13" i="10"/>
  <c r="A11" i="10"/>
  <c r="A12" i="10"/>
  <c r="E12" i="10"/>
  <c r="A7" i="10"/>
  <c r="A8" i="10" s="1"/>
  <c r="C5" i="1"/>
  <c r="G5" i="1"/>
  <c r="H5" i="1"/>
  <c r="C6" i="1"/>
  <c r="G6" i="1" s="1"/>
  <c r="H6" i="1" s="1"/>
  <c r="C4" i="1"/>
  <c r="G4" i="1" s="1"/>
  <c r="H4" i="1" s="1"/>
  <c r="D4" i="1"/>
  <c r="B5" i="1"/>
  <c r="E5" i="1"/>
  <c r="F5" i="1"/>
  <c r="B6" i="1"/>
  <c r="E6" i="1" s="1"/>
  <c r="F6" i="1" s="1"/>
  <c r="B4" i="1"/>
  <c r="E4" i="1"/>
  <c r="F4" i="1" s="1"/>
  <c r="D5" i="1"/>
  <c r="E3" i="10"/>
  <c r="E11" i="10"/>
  <c r="E8" i="10" l="1"/>
  <c r="A9" i="10"/>
  <c r="D6" i="1"/>
  <c r="A5" i="10"/>
  <c r="E7" i="10"/>
  <c r="E9" i="10" l="1"/>
  <c r="A10" i="10"/>
  <c r="E10" i="10" s="1"/>
  <c r="E5" i="10"/>
  <c r="A6" i="10"/>
  <c r="E6" i="10" s="1"/>
</calcChain>
</file>

<file path=xl/comments1.xml><?xml version="1.0" encoding="utf-8"?>
<comments xmlns="http://schemas.openxmlformats.org/spreadsheetml/2006/main">
  <authors>
    <author>Marie-Laure TOMBELLE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Concaténation du 1er caractère du nom et du prénom et de l'année de naissance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Utilisation de la fonction DATEDIF avec concaténation</t>
        </r>
      </text>
    </comment>
    <comment ref="L2" authorId="0">
      <text>
        <r>
          <rPr>
            <b/>
            <sz val="9"/>
            <color indexed="81"/>
            <rFont val="Tahoma"/>
            <family val="2"/>
          </rPr>
          <t>si &gt;=2 enfants et coeff sup à 200 alors prime vacances = 150 sinon 100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>Date dernière visite médicale + 1 An</t>
        </r>
      </text>
    </comment>
  </commentList>
</comments>
</file>

<file path=xl/comments2.xml><?xml version="1.0" encoding="utf-8"?>
<comments xmlns="http://schemas.openxmlformats.org/spreadsheetml/2006/main">
  <authors>
    <author>Marie-Laure TOMBELLE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Concaténation du 1er caractère du nom et du prénom et de l'année de naissance</t>
        </r>
      </text>
    </comment>
    <comment ref="L2" authorId="0">
      <text>
        <r>
          <rPr>
            <b/>
            <sz val="9"/>
            <color indexed="81"/>
            <rFont val="Tahoma"/>
            <family val="2"/>
          </rPr>
          <t>si &gt;=2 enfants et coeff sup à 200 alors prime vacances = 150 sinon 100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>Date dernière visite médicale + 1 An</t>
        </r>
      </text>
    </comment>
  </commentList>
</comments>
</file>

<file path=xl/sharedStrings.xml><?xml version="1.0" encoding="utf-8"?>
<sst xmlns="http://schemas.openxmlformats.org/spreadsheetml/2006/main" count="289" uniqueCount="135">
  <si>
    <t>Firmin PEULAPORTE</t>
  </si>
  <si>
    <t>Emile SABORD</t>
  </si>
  <si>
    <t>Aubin SAHALOR</t>
  </si>
  <si>
    <t>Position de l'espace</t>
  </si>
  <si>
    <t>Théodore SANRONFLET</t>
  </si>
  <si>
    <t>Extraction Nom / Prénom</t>
  </si>
  <si>
    <t>1er caractère du Nom</t>
  </si>
  <si>
    <t>Nbre total de caractères</t>
  </si>
  <si>
    <t>Nbre de caractère du Nom</t>
  </si>
  <si>
    <t>Extraction du Nom</t>
  </si>
  <si>
    <t>Nbre de caractère du Prénom</t>
  </si>
  <si>
    <t>Extraction du Prénom</t>
  </si>
  <si>
    <t>Delphine CHAMPAGNE</t>
  </si>
  <si>
    <t>Juste COMILFO</t>
  </si>
  <si>
    <t>Odette DE JEU</t>
  </si>
  <si>
    <t>Ferdinand DINARAVELO</t>
  </si>
  <si>
    <t>Igor GONZOLA</t>
  </si>
  <si>
    <t>Gilles HAIES</t>
  </si>
  <si>
    <t>Ninon NIOUI</t>
  </si>
  <si>
    <t>Honorine OFARINGITE</t>
  </si>
  <si>
    <t>Fidèle OPOSTE</t>
  </si>
  <si>
    <t>Amédé PAON</t>
  </si>
  <si>
    <t>Inès PASDANLAICHOU</t>
  </si>
  <si>
    <t>Guillaume SWITAUME</t>
  </si>
  <si>
    <t>Aymar TINIQUE</t>
  </si>
  <si>
    <t>Isidore TOULETEMPS</t>
  </si>
  <si>
    <t>Agathe ZEBLOUZ</t>
  </si>
  <si>
    <t>Matricule</t>
  </si>
  <si>
    <t>Nom</t>
  </si>
  <si>
    <t>Service</t>
  </si>
  <si>
    <t>Fonction</t>
  </si>
  <si>
    <t>SAV</t>
  </si>
  <si>
    <t>Mécanicien</t>
  </si>
  <si>
    <t>Production</t>
  </si>
  <si>
    <t>Ouvrière</t>
  </si>
  <si>
    <t>Financier</t>
  </si>
  <si>
    <t>Comptable</t>
  </si>
  <si>
    <t>Secrétaire</t>
  </si>
  <si>
    <t>Général</t>
  </si>
  <si>
    <t>Sous-directeur</t>
  </si>
  <si>
    <t>Responsable chaîne</t>
  </si>
  <si>
    <t>Ouvrier</t>
  </si>
  <si>
    <t>Agent de Maintenance</t>
  </si>
  <si>
    <t>Accueil</t>
  </si>
  <si>
    <t>Standardiste</t>
  </si>
  <si>
    <t>Codification des articles</t>
  </si>
  <si>
    <t>Code
article</t>
  </si>
  <si>
    <t>Articles</t>
  </si>
  <si>
    <t>Prix</t>
  </si>
  <si>
    <t>Fusion de données</t>
  </si>
  <si>
    <t>Clavier 4 touches</t>
  </si>
  <si>
    <t>Clavier à touches</t>
  </si>
  <si>
    <t>Clavier photosensible</t>
  </si>
  <si>
    <t>Clavier sans touche</t>
  </si>
  <si>
    <t>Ecran d'été</t>
  </si>
  <si>
    <t>Ecran d'hiver</t>
  </si>
  <si>
    <t>Ecran de jour</t>
  </si>
  <si>
    <t>Ecran de nuit</t>
  </si>
  <si>
    <t>Imprimante Henri IV</t>
  </si>
  <si>
    <t>Imprimante Louis XV</t>
  </si>
  <si>
    <t>Mémoire à nougats</t>
  </si>
  <si>
    <t>Tableur en peluche</t>
  </si>
  <si>
    <t>CLA-001</t>
  </si>
  <si>
    <t>CLA-002</t>
  </si>
  <si>
    <t>CLA-003</t>
  </si>
  <si>
    <t>CLA-004</t>
  </si>
  <si>
    <t>ERC-001</t>
  </si>
  <si>
    <t>ERC-002</t>
  </si>
  <si>
    <t>ERC-003</t>
  </si>
  <si>
    <t>ERC-004</t>
  </si>
  <si>
    <t>IMP-001</t>
  </si>
  <si>
    <t>IMP-002</t>
  </si>
  <si>
    <t>MÉM-001</t>
  </si>
  <si>
    <t>TAB-001</t>
  </si>
  <si>
    <t>Prénom</t>
  </si>
  <si>
    <t>Sexe</t>
  </si>
  <si>
    <t>Date de naissance</t>
  </si>
  <si>
    <t>Date d'Entrée</t>
  </si>
  <si>
    <t>LEBESLOURD</t>
  </si>
  <si>
    <t>JEAN PIERRE</t>
  </si>
  <si>
    <t>Comptabilité</t>
  </si>
  <si>
    <t>CALLOCH</t>
  </si>
  <si>
    <t>THIERRY</t>
  </si>
  <si>
    <t>Direction Commerciale</t>
  </si>
  <si>
    <t>GOURHAND</t>
  </si>
  <si>
    <t>LUC</t>
  </si>
  <si>
    <t>Achats</t>
  </si>
  <si>
    <t>MAHE</t>
  </si>
  <si>
    <t>GREGORY</t>
  </si>
  <si>
    <t>DOXIN</t>
  </si>
  <si>
    <t>CHRISTIAN</t>
  </si>
  <si>
    <t>Direction Technique</t>
  </si>
  <si>
    <t>LE CARDINAL</t>
  </si>
  <si>
    <t>PHILIPPE</t>
  </si>
  <si>
    <t>Direction du Personnel</t>
  </si>
  <si>
    <t>Direction Générale</t>
  </si>
  <si>
    <t>BEAUNIS</t>
  </si>
  <si>
    <t>FENEON</t>
  </si>
  <si>
    <t>JACQUELINE</t>
  </si>
  <si>
    <t>DELAMOTTE</t>
  </si>
  <si>
    <t>DVORAZNAK</t>
  </si>
  <si>
    <t>ROMAIN</t>
  </si>
  <si>
    <t>DENIEL</t>
  </si>
  <si>
    <t>ANTHONY</t>
  </si>
  <si>
    <t>DUFEIL</t>
  </si>
  <si>
    <t>MELANIE</t>
  </si>
  <si>
    <t>HUCHET</t>
  </si>
  <si>
    <t>EMMANUELLE</t>
  </si>
  <si>
    <t>MENAGER</t>
  </si>
  <si>
    <t>ALAIN</t>
  </si>
  <si>
    <t>Ancienneté</t>
  </si>
  <si>
    <t>Nombre de femmes</t>
  </si>
  <si>
    <t>Nombre d'homme</t>
  </si>
  <si>
    <t>Total salariés</t>
  </si>
  <si>
    <t>M</t>
  </si>
  <si>
    <t>F</t>
  </si>
  <si>
    <t>Montant prime vacances</t>
  </si>
  <si>
    <t>Dernière visite médicale le</t>
  </si>
  <si>
    <t>Prochaine visite médicale le</t>
  </si>
  <si>
    <t>Nombre d'enfants</t>
  </si>
  <si>
    <t>Coefficient</t>
  </si>
  <si>
    <t>TOMBELLE</t>
  </si>
  <si>
    <t>CONVOCATION POUR LA VISITE MEDICALE DU TRAVAIL</t>
  </si>
  <si>
    <t>Date :</t>
  </si>
  <si>
    <t>Heure :</t>
  </si>
  <si>
    <t>CODE</t>
  </si>
  <si>
    <t>NOM PRENOM</t>
  </si>
  <si>
    <t>MARIE</t>
  </si>
  <si>
    <t>VALERIE</t>
  </si>
  <si>
    <t>Total salaires du service Achats</t>
  </si>
  <si>
    <t>Salaire</t>
  </si>
  <si>
    <t>MARIE_LAURE</t>
  </si>
  <si>
    <t>10 h 00</t>
  </si>
  <si>
    <t>BM1959</t>
  </si>
  <si>
    <t>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</si>
</sst>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#,##0.00\ [$€-40C];[Red]\-#,##0.00\ [$€-40C]"/>
    <numFmt numFmtId="165" formatCode="_-* #,##0.00\ [$€]_-;\-* #,##0.00\ [$€]_-;_-* &quot;-&quot;??\ [$€]_-;_-@_-"/>
  </numFmts>
  <fonts count="21" x14ac:knownFonts="1">
    <font>
      <sz val="10"/>
      <name val="Arial"/>
    </font>
    <font>
      <sz val="10"/>
      <name val="Arial"/>
      <family val="2"/>
    </font>
    <font>
      <b/>
      <sz val="10"/>
      <color indexed="13"/>
      <name val="Century Gothic"/>
      <family val="2"/>
    </font>
    <font>
      <sz val="10"/>
      <color indexed="18"/>
      <name val="Century Gothic"/>
      <family val="2"/>
    </font>
    <font>
      <sz val="10"/>
      <name val="Century Gothic"/>
      <family val="2"/>
    </font>
    <font>
      <sz val="8"/>
      <name val="Arial"/>
      <family val="2"/>
    </font>
    <font>
      <sz val="10"/>
      <name val="Arial"/>
      <family val="2"/>
    </font>
    <font>
      <sz val="24"/>
      <name val="Berlin Sans FB Demi"/>
      <family val="2"/>
    </font>
    <font>
      <sz val="10"/>
      <name val="Berlin Sans FB Demi"/>
      <family val="2"/>
    </font>
    <font>
      <b/>
      <sz val="14"/>
      <color indexed="9"/>
      <name val="Berlin Sans FB Demi"/>
      <family val="2"/>
    </font>
    <font>
      <b/>
      <sz val="24"/>
      <name val="Berlin Sans FB Demi"/>
      <family val="2"/>
    </font>
    <font>
      <sz val="12"/>
      <name val="Berlin Sans FB Demi"/>
      <family val="2"/>
    </font>
    <font>
      <b/>
      <sz val="12"/>
      <color indexed="8"/>
      <name val="Berlin Sans FB Demi"/>
      <family val="2"/>
    </font>
    <font>
      <b/>
      <sz val="11"/>
      <name val="Courier New"/>
      <family val="3"/>
    </font>
    <font>
      <sz val="11"/>
      <color indexed="8"/>
      <name val="Calibri"/>
      <family val="2"/>
    </font>
    <font>
      <sz val="10"/>
      <color indexed="10"/>
      <name val="Arial"/>
      <family val="2"/>
    </font>
    <font>
      <b/>
      <sz val="9"/>
      <color indexed="81"/>
      <name val="Tahoma"/>
      <family val="2"/>
    </font>
    <font>
      <sz val="12"/>
      <color theme="5" tint="-0.499984740745262"/>
      <name val="Cambria"/>
      <family val="1"/>
      <scheme val="major"/>
    </font>
    <font>
      <sz val="10"/>
      <name val="Arial"/>
      <family val="2"/>
    </font>
    <font>
      <b/>
      <sz val="11"/>
      <name val="Arial"/>
      <family val="2"/>
    </font>
    <font>
      <b/>
      <u/>
      <sz val="12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58"/>
        <bgColor indexed="17"/>
      </patternFill>
    </fill>
    <fill>
      <patternFill patternType="solid">
        <fgColor indexed="50"/>
        <bgColor indexed="55"/>
      </patternFill>
    </fill>
    <fill>
      <patternFill patternType="solid">
        <fgColor indexed="55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medium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medium">
        <color indexed="18"/>
      </bottom>
      <diagonal/>
    </border>
    <border>
      <left style="thin">
        <color indexed="16"/>
      </left>
      <right/>
      <top style="thin">
        <color indexed="16"/>
      </top>
      <bottom style="thin">
        <color indexed="60"/>
      </bottom>
      <diagonal/>
    </border>
    <border>
      <left/>
      <right/>
      <top style="thin">
        <color indexed="16"/>
      </top>
      <bottom style="thin">
        <color indexed="60"/>
      </bottom>
      <diagonal/>
    </border>
    <border>
      <left/>
      <right style="medium">
        <color indexed="16"/>
      </right>
      <top style="thin">
        <color indexed="16"/>
      </top>
      <bottom style="thin">
        <color indexed="60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ck">
        <color indexed="17"/>
      </bottom>
      <diagonal/>
    </border>
    <border>
      <left/>
      <right/>
      <top/>
      <bottom style="thin">
        <color indexed="16"/>
      </bottom>
      <diagonal/>
    </border>
    <border>
      <left/>
      <right style="medium">
        <color indexed="16"/>
      </right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medium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medium">
        <color indexed="16"/>
      </bottom>
      <diagonal/>
    </border>
    <border>
      <left/>
      <right style="medium">
        <color indexed="16"/>
      </right>
      <top style="thin">
        <color indexed="16"/>
      </top>
      <bottom style="medium">
        <color indexed="16"/>
      </bottom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/>
      <right/>
      <top style="medium">
        <color indexed="1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4" fillId="0" borderId="0" xfId="0" applyFont="1"/>
    <xf numFmtId="0" fontId="3" fillId="3" borderId="2" xfId="0" applyFont="1" applyFill="1" applyBorder="1" applyAlignment="1">
      <alignment horizontal="left" vertical="center" wrapText="1" indent="1"/>
    </xf>
    <xf numFmtId="0" fontId="3" fillId="4" borderId="2" xfId="0" applyFont="1" applyFill="1" applyBorder="1" applyAlignment="1">
      <alignment horizontal="left" vertical="center" wrapText="1" indent="1"/>
    </xf>
    <xf numFmtId="0" fontId="3" fillId="4" borderId="2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indent="1"/>
    </xf>
    <xf numFmtId="0" fontId="6" fillId="0" borderId="0" xfId="3"/>
    <xf numFmtId="0" fontId="8" fillId="0" borderId="0" xfId="3" applyFont="1"/>
    <xf numFmtId="49" fontId="9" fillId="5" borderId="4" xfId="3" applyNumberFormat="1" applyFont="1" applyFill="1" applyBorder="1" applyAlignment="1">
      <alignment horizontal="left" vertical="center" wrapText="1" indent="1"/>
    </xf>
    <xf numFmtId="49" fontId="9" fillId="5" borderId="5" xfId="3" applyNumberFormat="1" applyFont="1" applyFill="1" applyBorder="1" applyAlignment="1">
      <alignment horizontal="left" vertical="center" wrapText="1" indent="1"/>
    </xf>
    <xf numFmtId="49" fontId="9" fillId="5" borderId="6" xfId="3" applyNumberFormat="1" applyFont="1" applyFill="1" applyBorder="1" applyAlignment="1">
      <alignment horizontal="center" vertical="center" wrapText="1"/>
    </xf>
    <xf numFmtId="0" fontId="10" fillId="6" borderId="7" xfId="3" applyFont="1" applyFill="1" applyBorder="1" applyAlignment="1">
      <alignment horizontal="left" vertical="center" indent="1"/>
    </xf>
    <xf numFmtId="0" fontId="11" fillId="0" borderId="0" xfId="3" applyFont="1"/>
    <xf numFmtId="0" fontId="12" fillId="7" borderId="8" xfId="3" applyNumberFormat="1" applyFont="1" applyFill="1" applyBorder="1" applyAlignment="1">
      <alignment horizontal="left" vertical="center" indent="1"/>
    </xf>
    <xf numFmtId="49" fontId="12" fillId="0" borderId="8" xfId="3" applyNumberFormat="1" applyFont="1" applyFill="1" applyBorder="1" applyAlignment="1">
      <alignment horizontal="left" vertical="center" indent="1"/>
    </xf>
    <xf numFmtId="164" fontId="12" fillId="8" borderId="9" xfId="3" applyNumberFormat="1" applyFont="1" applyFill="1" applyBorder="1" applyAlignment="1">
      <alignment horizontal="center" vertical="center"/>
    </xf>
    <xf numFmtId="0" fontId="13" fillId="6" borderId="10" xfId="3" applyFont="1" applyFill="1" applyBorder="1" applyAlignment="1">
      <alignment horizontal="left" vertical="center" indent="1"/>
    </xf>
    <xf numFmtId="0" fontId="11" fillId="0" borderId="0" xfId="3" applyFont="1" applyAlignment="1">
      <alignment vertical="center"/>
    </xf>
    <xf numFmtId="49" fontId="12" fillId="0" borderId="11" xfId="3" applyNumberFormat="1" applyFont="1" applyFill="1" applyBorder="1" applyAlignment="1">
      <alignment horizontal="left" vertical="center" indent="1"/>
    </xf>
    <xf numFmtId="164" fontId="12" fillId="8" borderId="12" xfId="3" applyNumberFormat="1" applyFont="1" applyFill="1" applyBorder="1" applyAlignment="1">
      <alignment horizontal="center" vertical="center"/>
    </xf>
    <xf numFmtId="0" fontId="13" fillId="4" borderId="10" xfId="3" applyFont="1" applyFill="1" applyBorder="1" applyAlignment="1">
      <alignment horizontal="left" vertical="center" indent="1"/>
    </xf>
    <xf numFmtId="49" fontId="12" fillId="0" borderId="13" xfId="3" applyNumberFormat="1" applyFont="1" applyFill="1" applyBorder="1" applyAlignment="1">
      <alignment horizontal="left" vertical="center" indent="1"/>
    </xf>
    <xf numFmtId="164" fontId="12" fillId="8" borderId="14" xfId="3" applyNumberFormat="1" applyFont="1" applyFill="1" applyBorder="1" applyAlignment="1">
      <alignment horizontal="center" vertical="center"/>
    </xf>
    <xf numFmtId="0" fontId="13" fillId="4" borderId="15" xfId="3" applyFont="1" applyFill="1" applyBorder="1" applyAlignment="1">
      <alignment horizontal="left" vertical="center" indent="1"/>
    </xf>
    <xf numFmtId="0" fontId="8" fillId="0" borderId="16" xfId="3" applyFont="1" applyBorder="1"/>
    <xf numFmtId="0" fontId="12" fillId="7" borderId="8" xfId="3" applyNumberFormat="1" applyFont="1" applyFill="1" applyBorder="1" applyAlignment="1">
      <alignment horizontal="left" vertical="center" wrapText="1" indent="1"/>
    </xf>
    <xf numFmtId="0" fontId="12" fillId="7" borderId="11" xfId="3" applyNumberFormat="1" applyFont="1" applyFill="1" applyBorder="1" applyAlignment="1">
      <alignment horizontal="left" vertical="center" wrapText="1" indent="1"/>
    </xf>
    <xf numFmtId="0" fontId="12" fillId="7" borderId="13" xfId="3" applyNumberFormat="1" applyFont="1" applyFill="1" applyBorder="1" applyAlignment="1">
      <alignment horizontal="left" vertical="center" wrapText="1" inden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Fill="1"/>
    <xf numFmtId="0" fontId="1" fillId="0" borderId="0" xfId="0" applyFont="1"/>
    <xf numFmtId="0" fontId="1" fillId="0" borderId="0" xfId="6"/>
    <xf numFmtId="0" fontId="1" fillId="0" borderId="0" xfId="6" applyFont="1"/>
    <xf numFmtId="0" fontId="17" fillId="9" borderId="22" xfId="0" applyFont="1" applyFill="1" applyBorder="1" applyAlignment="1">
      <alignment horizontal="center" vertical="center" wrapText="1"/>
    </xf>
    <xf numFmtId="0" fontId="0" fillId="0" borderId="22" xfId="0" applyBorder="1"/>
    <xf numFmtId="0" fontId="1" fillId="0" borderId="22" xfId="0" applyFont="1" applyBorder="1"/>
    <xf numFmtId="0" fontId="1" fillId="0" borderId="22" xfId="0" applyFont="1" applyBorder="1" applyAlignment="1">
      <alignment horizontal="center"/>
    </xf>
    <xf numFmtId="0" fontId="0" fillId="0" borderId="22" xfId="0" applyFill="1" applyBorder="1"/>
    <xf numFmtId="14" fontId="0" fillId="0" borderId="22" xfId="0" applyNumberFormat="1" applyBorder="1" applyAlignment="1">
      <alignment horizontal="center"/>
    </xf>
    <xf numFmtId="14" fontId="0" fillId="0" borderId="22" xfId="0" applyNumberFormat="1" applyBorder="1"/>
    <xf numFmtId="0" fontId="0" fillId="0" borderId="22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NumberFormat="1" applyFill="1" applyBorder="1"/>
    <xf numFmtId="0" fontId="0" fillId="0" borderId="28" xfId="0" applyBorder="1"/>
    <xf numFmtId="0" fontId="0" fillId="0" borderId="30" xfId="0" applyBorder="1"/>
    <xf numFmtId="0" fontId="0" fillId="0" borderId="33" xfId="0" applyBorder="1"/>
    <xf numFmtId="43" fontId="0" fillId="0" borderId="22" xfId="5" applyFont="1" applyBorder="1"/>
    <xf numFmtId="14" fontId="0" fillId="0" borderId="22" xfId="0" applyNumberFormat="1" applyBorder="1" applyAlignment="1">
      <alignment horizontal="right"/>
    </xf>
    <xf numFmtId="0" fontId="1" fillId="9" borderId="20" xfId="6" applyFill="1" applyBorder="1"/>
    <xf numFmtId="0" fontId="1" fillId="9" borderId="0" xfId="6" applyFill="1" applyBorder="1"/>
    <xf numFmtId="0" fontId="1" fillId="9" borderId="21" xfId="6" applyFill="1" applyBorder="1"/>
    <xf numFmtId="0" fontId="1" fillId="9" borderId="22" xfId="6" applyFill="1" applyBorder="1"/>
    <xf numFmtId="0" fontId="1" fillId="9" borderId="0" xfId="6" applyFill="1"/>
    <xf numFmtId="0" fontId="1" fillId="9" borderId="23" xfId="6" applyFill="1" applyBorder="1"/>
    <xf numFmtId="0" fontId="1" fillId="9" borderId="24" xfId="6" applyFill="1" applyBorder="1"/>
    <xf numFmtId="0" fontId="1" fillId="9" borderId="25" xfId="6" applyFill="1" applyBorder="1"/>
    <xf numFmtId="0" fontId="1" fillId="9" borderId="22" xfId="6" applyFill="1" applyBorder="1" applyAlignment="1">
      <alignment horizontal="center"/>
    </xf>
    <xf numFmtId="14" fontId="1" fillId="9" borderId="22" xfId="6" applyNumberFormat="1" applyFill="1" applyBorder="1" applyAlignment="1">
      <alignment horizontal="center"/>
    </xf>
    <xf numFmtId="0" fontId="7" fillId="0" borderId="0" xfId="3" applyFont="1" applyFill="1" applyAlignment="1">
      <alignment vertical="center"/>
    </xf>
    <xf numFmtId="0" fontId="19" fillId="0" borderId="26" xfId="0" applyFont="1" applyBorder="1" applyAlignment="1">
      <alignment horizontal="right"/>
    </xf>
    <xf numFmtId="0" fontId="19" fillId="0" borderId="27" xfId="0" applyFont="1" applyBorder="1" applyAlignment="1">
      <alignment horizontal="right"/>
    </xf>
    <xf numFmtId="0" fontId="19" fillId="0" borderId="29" xfId="0" applyFont="1" applyBorder="1" applyAlignment="1">
      <alignment horizontal="right"/>
    </xf>
    <xf numFmtId="0" fontId="19" fillId="0" borderId="22" xfId="0" applyFont="1" applyBorder="1" applyAlignment="1">
      <alignment horizontal="right"/>
    </xf>
    <xf numFmtId="0" fontId="19" fillId="0" borderId="31" xfId="0" applyFont="1" applyBorder="1" applyAlignment="1">
      <alignment horizontal="right"/>
    </xf>
    <xf numFmtId="0" fontId="19" fillId="0" borderId="32" xfId="0" applyFont="1" applyBorder="1" applyAlignment="1">
      <alignment horizontal="right"/>
    </xf>
    <xf numFmtId="0" fontId="20" fillId="9" borderId="17" xfId="6" applyFont="1" applyFill="1" applyBorder="1" applyAlignment="1">
      <alignment horizontal="center" vertical="center"/>
    </xf>
    <xf numFmtId="0" fontId="20" fillId="9" borderId="18" xfId="6" applyFont="1" applyFill="1" applyBorder="1" applyAlignment="1">
      <alignment horizontal="center" vertical="center"/>
    </xf>
    <xf numFmtId="0" fontId="20" fillId="9" borderId="19" xfId="6" applyFont="1" applyFill="1" applyBorder="1" applyAlignment="1">
      <alignment horizontal="center" vertical="center"/>
    </xf>
  </cellXfs>
  <cellStyles count="8">
    <cellStyle name="Euro" xfId="7"/>
    <cellStyle name="Milliers" xfId="5" builtinId="3"/>
    <cellStyle name="Milliers 2" xfId="1"/>
    <cellStyle name="Normal" xfId="0" builtinId="0"/>
    <cellStyle name="Normal 2" xfId="2"/>
    <cellStyle name="Normal 3" xfId="6"/>
    <cellStyle name="Normal_8 FONCTIONS TEXTE" xfId="3"/>
    <cellStyle name="Pourcentage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5"/>
  <sheetViews>
    <sheetView workbookViewId="0">
      <selection activeCell="A4" sqref="A4"/>
    </sheetView>
  </sheetViews>
  <sheetFormatPr baseColWidth="10" defaultColWidth="11.7109375" defaultRowHeight="12.75" x14ac:dyDescent="0.2"/>
  <cols>
    <col min="1" max="1" width="12.7109375" style="11" customWidth="1"/>
    <col min="2" max="2" width="31.140625" style="11" customWidth="1"/>
    <col min="3" max="3" width="11.7109375" style="11" customWidth="1"/>
    <col min="4" max="4" width="5" style="10" customWidth="1"/>
    <col min="5" max="5" width="62.7109375" style="11" customWidth="1"/>
    <col min="6" max="249" width="11.7109375" style="11" customWidth="1"/>
    <col min="250" max="16384" width="11.7109375" style="10"/>
  </cols>
  <sheetData>
    <row r="1" spans="1:255" ht="45.6" customHeight="1" x14ac:dyDescent="0.2">
      <c r="A1" s="63" t="s">
        <v>45</v>
      </c>
      <c r="B1" s="63"/>
      <c r="C1" s="63"/>
    </row>
    <row r="2" spans="1:255" s="16" customFormat="1" ht="38.1" customHeight="1" x14ac:dyDescent="0.2">
      <c r="A2" s="12" t="s">
        <v>46</v>
      </c>
      <c r="B2" s="13" t="s">
        <v>47</v>
      </c>
      <c r="C2" s="14" t="s">
        <v>48</v>
      </c>
      <c r="D2" s="10"/>
      <c r="E2" s="15" t="s">
        <v>49</v>
      </c>
      <c r="F2" s="10"/>
      <c r="G2" s="10"/>
      <c r="IP2" s="10"/>
      <c r="IQ2" s="10"/>
      <c r="IR2" s="10"/>
      <c r="IS2" s="10"/>
      <c r="IT2" s="10"/>
      <c r="IU2" s="10"/>
    </row>
    <row r="3" spans="1:255" s="21" customFormat="1" ht="23.85" customHeight="1" x14ac:dyDescent="0.2">
      <c r="A3" s="17" t="s">
        <v>62</v>
      </c>
      <c r="B3" s="18" t="s">
        <v>50</v>
      </c>
      <c r="C3" s="19">
        <v>65</v>
      </c>
      <c r="D3" s="10"/>
      <c r="E3" s="20"/>
      <c r="IP3" s="10"/>
      <c r="IQ3" s="10"/>
      <c r="IR3" s="10"/>
      <c r="IS3" s="10"/>
      <c r="IT3" s="10"/>
      <c r="IU3" s="10"/>
    </row>
    <row r="4" spans="1:255" s="21" customFormat="1" ht="23.85" customHeight="1" x14ac:dyDescent="0.2">
      <c r="A4" s="17" t="s">
        <v>63</v>
      </c>
      <c r="B4" s="22" t="s">
        <v>51</v>
      </c>
      <c r="C4" s="23">
        <v>76</v>
      </c>
      <c r="D4" s="10"/>
      <c r="E4" s="24"/>
      <c r="IP4" s="10"/>
      <c r="IQ4" s="10"/>
      <c r="IR4" s="10"/>
      <c r="IS4" s="10"/>
      <c r="IT4" s="10"/>
      <c r="IU4" s="10"/>
    </row>
    <row r="5" spans="1:255" s="21" customFormat="1" ht="23.85" customHeight="1" x14ac:dyDescent="0.2">
      <c r="A5" s="17" t="s">
        <v>64</v>
      </c>
      <c r="B5" s="22" t="s">
        <v>52</v>
      </c>
      <c r="C5" s="23">
        <v>15.25</v>
      </c>
      <c r="D5" s="10"/>
      <c r="E5" s="20"/>
      <c r="IP5" s="10"/>
      <c r="IQ5" s="10"/>
      <c r="IR5" s="10"/>
      <c r="IS5" s="10"/>
      <c r="IT5" s="10"/>
      <c r="IU5" s="10"/>
    </row>
    <row r="6" spans="1:255" s="21" customFormat="1" ht="23.85" customHeight="1" x14ac:dyDescent="0.2">
      <c r="A6" s="17" t="s">
        <v>65</v>
      </c>
      <c r="B6" s="22" t="s">
        <v>53</v>
      </c>
      <c r="C6" s="23">
        <v>98</v>
      </c>
      <c r="D6" s="10"/>
      <c r="E6" s="24"/>
      <c r="IP6" s="10"/>
      <c r="IQ6" s="10"/>
      <c r="IR6" s="10"/>
      <c r="IS6" s="10"/>
      <c r="IT6" s="10"/>
      <c r="IU6" s="10"/>
    </row>
    <row r="7" spans="1:255" s="21" customFormat="1" ht="23.85" customHeight="1" x14ac:dyDescent="0.2">
      <c r="A7" s="17" t="s">
        <v>66</v>
      </c>
      <c r="B7" s="22" t="s">
        <v>54</v>
      </c>
      <c r="C7" s="23">
        <v>129</v>
      </c>
      <c r="D7" s="10"/>
      <c r="E7" s="20"/>
      <c r="IP7" s="10"/>
      <c r="IQ7" s="10"/>
      <c r="IR7" s="10"/>
      <c r="IS7" s="10"/>
      <c r="IT7" s="10"/>
      <c r="IU7" s="10"/>
    </row>
    <row r="8" spans="1:255" s="21" customFormat="1" ht="23.85" customHeight="1" x14ac:dyDescent="0.2">
      <c r="A8" s="17" t="s">
        <v>67</v>
      </c>
      <c r="B8" s="22" t="s">
        <v>55</v>
      </c>
      <c r="C8" s="23">
        <v>76</v>
      </c>
      <c r="D8" s="10"/>
      <c r="E8" s="24"/>
      <c r="IP8" s="10"/>
      <c r="IQ8" s="10"/>
      <c r="IR8" s="10"/>
      <c r="IS8" s="10"/>
      <c r="IT8" s="10"/>
      <c r="IU8" s="10"/>
    </row>
    <row r="9" spans="1:255" s="21" customFormat="1" ht="23.85" customHeight="1" x14ac:dyDescent="0.2">
      <c r="A9" s="17" t="s">
        <v>68</v>
      </c>
      <c r="B9" s="22" t="s">
        <v>56</v>
      </c>
      <c r="C9" s="23">
        <v>15.25</v>
      </c>
      <c r="D9" s="10"/>
      <c r="E9" s="20"/>
      <c r="IP9" s="10"/>
      <c r="IQ9" s="10"/>
      <c r="IR9" s="10"/>
      <c r="IS9" s="10"/>
      <c r="IT9" s="10"/>
      <c r="IU9" s="10"/>
    </row>
    <row r="10" spans="1:255" s="21" customFormat="1" ht="23.85" customHeight="1" x14ac:dyDescent="0.2">
      <c r="A10" s="17" t="s">
        <v>69</v>
      </c>
      <c r="B10" s="22" t="s">
        <v>57</v>
      </c>
      <c r="C10" s="23">
        <v>98</v>
      </c>
      <c r="D10" s="10"/>
      <c r="E10" s="24"/>
      <c r="IP10" s="10"/>
      <c r="IQ10" s="10"/>
      <c r="IR10" s="10"/>
      <c r="IS10" s="10"/>
      <c r="IT10" s="10"/>
      <c r="IU10" s="10"/>
    </row>
    <row r="11" spans="1:255" s="21" customFormat="1" ht="23.85" customHeight="1" x14ac:dyDescent="0.2">
      <c r="A11" s="17" t="s">
        <v>70</v>
      </c>
      <c r="B11" s="22" t="s">
        <v>58</v>
      </c>
      <c r="C11" s="23">
        <v>77</v>
      </c>
      <c r="D11" s="10"/>
      <c r="E11" s="20"/>
      <c r="IP11" s="10"/>
      <c r="IQ11" s="10"/>
      <c r="IR11" s="10"/>
      <c r="IS11" s="10"/>
      <c r="IT11" s="10"/>
      <c r="IU11" s="10"/>
    </row>
    <row r="12" spans="1:255" s="21" customFormat="1" ht="23.85" customHeight="1" x14ac:dyDescent="0.2">
      <c r="A12" s="17" t="s">
        <v>71</v>
      </c>
      <c r="B12" s="22" t="s">
        <v>59</v>
      </c>
      <c r="C12" s="23">
        <v>89</v>
      </c>
      <c r="D12" s="10"/>
      <c r="E12" s="24"/>
      <c r="IP12" s="10"/>
      <c r="IQ12" s="10"/>
      <c r="IR12" s="10"/>
      <c r="IS12" s="10"/>
      <c r="IT12" s="10"/>
      <c r="IU12" s="10"/>
    </row>
    <row r="13" spans="1:255" s="21" customFormat="1" ht="23.85" customHeight="1" x14ac:dyDescent="0.2">
      <c r="A13" s="17" t="s">
        <v>72</v>
      </c>
      <c r="B13" s="22" t="s">
        <v>60</v>
      </c>
      <c r="C13" s="23">
        <v>33</v>
      </c>
      <c r="D13" s="10"/>
      <c r="E13" s="20"/>
      <c r="IP13" s="10"/>
      <c r="IQ13" s="10"/>
      <c r="IR13" s="10"/>
      <c r="IS13" s="10"/>
      <c r="IT13" s="10"/>
      <c r="IU13" s="10"/>
    </row>
    <row r="14" spans="1:255" s="21" customFormat="1" ht="23.85" customHeight="1" x14ac:dyDescent="0.2">
      <c r="A14" s="17" t="s">
        <v>73</v>
      </c>
      <c r="B14" s="25" t="s">
        <v>61</v>
      </c>
      <c r="C14" s="26">
        <v>71</v>
      </c>
      <c r="D14" s="10"/>
      <c r="E14" s="27"/>
      <c r="IP14" s="10"/>
      <c r="IQ14" s="10"/>
      <c r="IR14" s="10"/>
      <c r="IS14" s="10"/>
      <c r="IT14" s="10"/>
      <c r="IU14" s="10"/>
    </row>
    <row r="15" spans="1:255" x14ac:dyDescent="0.2">
      <c r="A15" s="28"/>
    </row>
  </sheetData>
  <mergeCells count="1">
    <mergeCell ref="A1:C1"/>
  </mergeCells>
  <phoneticPr fontId="5" type="noConversion"/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N24"/>
  <sheetViews>
    <sheetView tabSelected="1" zoomScale="96" zoomScaleNormal="96" workbookViewId="0">
      <selection activeCell="A8" sqref="A8"/>
    </sheetView>
  </sheetViews>
  <sheetFormatPr baseColWidth="10" defaultRowHeight="12.75" x14ac:dyDescent="0.2"/>
  <cols>
    <col min="1" max="1" width="10.5703125" bestFit="1" customWidth="1"/>
    <col min="2" max="2" width="14.85546875" customWidth="1"/>
    <col min="3" max="3" width="14.42578125" customWidth="1"/>
    <col min="4" max="4" width="5.85546875" bestFit="1" customWidth="1"/>
    <col min="5" max="5" width="20.7109375" bestFit="1" customWidth="1"/>
    <col min="6" max="6" width="12.140625" style="32" customWidth="1"/>
    <col min="7" max="7" width="12" customWidth="1"/>
    <col min="8" max="9" width="14.42578125" customWidth="1"/>
    <col min="10" max="10" width="11.7109375" bestFit="1" customWidth="1"/>
    <col min="11" max="11" width="10.42578125" bestFit="1" customWidth="1"/>
    <col min="12" max="12" width="10.140625" bestFit="1" customWidth="1"/>
    <col min="13" max="13" width="12.28515625" bestFit="1" customWidth="1"/>
    <col min="14" max="14" width="12.28515625" customWidth="1"/>
  </cols>
  <sheetData>
    <row r="1" spans="1:14" ht="54" customHeight="1" x14ac:dyDescent="0.2"/>
    <row r="2" spans="1:14" s="33" customFormat="1" ht="47.25" x14ac:dyDescent="0.2">
      <c r="A2" s="38" t="s">
        <v>27</v>
      </c>
      <c r="B2" s="38" t="s">
        <v>28</v>
      </c>
      <c r="C2" s="38" t="s">
        <v>74</v>
      </c>
      <c r="D2" s="38" t="s">
        <v>75</v>
      </c>
      <c r="E2" s="38" t="s">
        <v>29</v>
      </c>
      <c r="F2" s="38" t="s">
        <v>76</v>
      </c>
      <c r="G2" s="38" t="s">
        <v>77</v>
      </c>
      <c r="H2" s="38" t="s">
        <v>110</v>
      </c>
      <c r="I2" s="38" t="s">
        <v>130</v>
      </c>
      <c r="J2" s="38" t="s">
        <v>120</v>
      </c>
      <c r="K2" s="38" t="s">
        <v>119</v>
      </c>
      <c r="L2" s="38" t="s">
        <v>116</v>
      </c>
      <c r="M2" s="38" t="s">
        <v>117</v>
      </c>
      <c r="N2" s="38" t="s">
        <v>118</v>
      </c>
    </row>
    <row r="3" spans="1:14" x14ac:dyDescent="0.2">
      <c r="A3" s="39"/>
      <c r="B3" s="39" t="s">
        <v>96</v>
      </c>
      <c r="C3" s="40" t="s">
        <v>127</v>
      </c>
      <c r="D3" s="41" t="s">
        <v>115</v>
      </c>
      <c r="E3" s="42" t="s">
        <v>80</v>
      </c>
      <c r="F3" s="43">
        <v>21784</v>
      </c>
      <c r="G3" s="44">
        <v>37915</v>
      </c>
      <c r="H3" s="52"/>
      <c r="I3" s="51">
        <v>1402.45</v>
      </c>
      <c r="J3" s="45">
        <v>300</v>
      </c>
      <c r="K3" s="45">
        <v>2</v>
      </c>
      <c r="L3" s="46"/>
      <c r="M3" s="44">
        <v>40837</v>
      </c>
      <c r="N3" s="44"/>
    </row>
    <row r="4" spans="1:14" x14ac:dyDescent="0.2">
      <c r="A4" s="39"/>
      <c r="B4" s="39" t="s">
        <v>81</v>
      </c>
      <c r="C4" s="39" t="s">
        <v>82</v>
      </c>
      <c r="D4" s="46" t="s">
        <v>114</v>
      </c>
      <c r="E4" s="42" t="s">
        <v>83</v>
      </c>
      <c r="F4" s="43">
        <v>24973</v>
      </c>
      <c r="G4" s="44">
        <v>36526</v>
      </c>
      <c r="H4" s="52"/>
      <c r="I4" s="51">
        <v>2520</v>
      </c>
      <c r="J4" s="45">
        <v>150</v>
      </c>
      <c r="K4" s="45">
        <v>2</v>
      </c>
      <c r="L4" s="46"/>
      <c r="M4" s="44">
        <v>40544</v>
      </c>
      <c r="N4" s="44"/>
    </row>
    <row r="5" spans="1:14" x14ac:dyDescent="0.2">
      <c r="A5" s="39"/>
      <c r="B5" s="39" t="s">
        <v>99</v>
      </c>
      <c r="C5" s="40" t="s">
        <v>128</v>
      </c>
      <c r="D5" s="41" t="s">
        <v>115</v>
      </c>
      <c r="E5" s="42" t="s">
        <v>80</v>
      </c>
      <c r="F5" s="43">
        <v>26039</v>
      </c>
      <c r="G5" s="44">
        <v>36970</v>
      </c>
      <c r="H5" s="52"/>
      <c r="I5" s="51">
        <v>1753</v>
      </c>
      <c r="J5" s="45">
        <v>150</v>
      </c>
      <c r="K5" s="45">
        <v>4</v>
      </c>
      <c r="L5" s="46"/>
      <c r="M5" s="44">
        <v>40622</v>
      </c>
      <c r="N5" s="44"/>
    </row>
    <row r="6" spans="1:14" s="34" customFormat="1" x14ac:dyDescent="0.2">
      <c r="A6" s="39"/>
      <c r="B6" s="39" t="s">
        <v>102</v>
      </c>
      <c r="C6" s="39" t="s">
        <v>103</v>
      </c>
      <c r="D6" s="46" t="s">
        <v>114</v>
      </c>
      <c r="E6" s="39" t="s">
        <v>83</v>
      </c>
      <c r="F6" s="43">
        <v>26156</v>
      </c>
      <c r="G6" s="44">
        <v>37104</v>
      </c>
      <c r="H6" s="52"/>
      <c r="I6" s="51">
        <v>2351</v>
      </c>
      <c r="J6" s="45">
        <v>150</v>
      </c>
      <c r="K6" s="45">
        <v>3</v>
      </c>
      <c r="L6" s="46"/>
      <c r="M6" s="44">
        <v>40756</v>
      </c>
      <c r="N6" s="44"/>
    </row>
    <row r="7" spans="1:14" x14ac:dyDescent="0.2">
      <c r="A7" s="39"/>
      <c r="B7" s="39" t="s">
        <v>89</v>
      </c>
      <c r="C7" s="39" t="s">
        <v>90</v>
      </c>
      <c r="D7" s="46" t="s">
        <v>114</v>
      </c>
      <c r="E7" s="42" t="s">
        <v>91</v>
      </c>
      <c r="F7" s="43">
        <v>28827</v>
      </c>
      <c r="G7" s="44">
        <v>38363</v>
      </c>
      <c r="H7" s="52"/>
      <c r="I7" s="51">
        <v>1899</v>
      </c>
      <c r="J7" s="45">
        <v>300</v>
      </c>
      <c r="K7" s="45">
        <v>1</v>
      </c>
      <c r="L7" s="46"/>
      <c r="M7" s="44">
        <v>40554</v>
      </c>
      <c r="N7" s="44"/>
    </row>
    <row r="8" spans="1:14" x14ac:dyDescent="0.2">
      <c r="A8" s="39"/>
      <c r="B8" s="39" t="s">
        <v>104</v>
      </c>
      <c r="C8" s="39" t="s">
        <v>105</v>
      </c>
      <c r="D8" s="46" t="s">
        <v>115</v>
      </c>
      <c r="E8" s="39" t="s">
        <v>86</v>
      </c>
      <c r="F8" s="43">
        <v>22611</v>
      </c>
      <c r="G8" s="44">
        <v>37622</v>
      </c>
      <c r="H8" s="52"/>
      <c r="I8" s="51">
        <v>1204</v>
      </c>
      <c r="J8" s="45">
        <v>100</v>
      </c>
      <c r="K8" s="45">
        <v>2</v>
      </c>
      <c r="L8" s="46"/>
      <c r="M8" s="44">
        <v>40544</v>
      </c>
      <c r="N8" s="44"/>
    </row>
    <row r="9" spans="1:14" x14ac:dyDescent="0.2">
      <c r="A9" s="39"/>
      <c r="B9" s="39" t="s">
        <v>100</v>
      </c>
      <c r="C9" s="39" t="s">
        <v>101</v>
      </c>
      <c r="D9" s="46" t="s">
        <v>114</v>
      </c>
      <c r="E9" s="42" t="s">
        <v>86</v>
      </c>
      <c r="F9" s="43">
        <v>22432</v>
      </c>
      <c r="G9" s="44">
        <v>36647</v>
      </c>
      <c r="H9" s="52"/>
      <c r="I9" s="51">
        <v>1540</v>
      </c>
      <c r="J9" s="45">
        <v>100</v>
      </c>
      <c r="K9" s="45">
        <v>2</v>
      </c>
      <c r="L9" s="46"/>
      <c r="M9" s="44">
        <v>40664</v>
      </c>
      <c r="N9" s="44"/>
    </row>
    <row r="10" spans="1:14" x14ac:dyDescent="0.2">
      <c r="A10" s="39"/>
      <c r="B10" s="39" t="s">
        <v>97</v>
      </c>
      <c r="C10" s="39" t="s">
        <v>98</v>
      </c>
      <c r="D10" s="46" t="s">
        <v>115</v>
      </c>
      <c r="E10" s="39" t="s">
        <v>83</v>
      </c>
      <c r="F10" s="43">
        <v>25737</v>
      </c>
      <c r="G10" s="44">
        <v>36526</v>
      </c>
      <c r="H10" s="52"/>
      <c r="I10" s="51">
        <v>1321</v>
      </c>
      <c r="J10" s="45">
        <v>100</v>
      </c>
      <c r="K10" s="45">
        <v>4</v>
      </c>
      <c r="L10" s="46"/>
      <c r="M10" s="44">
        <v>40544</v>
      </c>
      <c r="N10" s="44"/>
    </row>
    <row r="11" spans="1:14" x14ac:dyDescent="0.2">
      <c r="A11" s="39"/>
      <c r="B11" s="39" t="s">
        <v>84</v>
      </c>
      <c r="C11" s="39" t="s">
        <v>85</v>
      </c>
      <c r="D11" s="46" t="s">
        <v>114</v>
      </c>
      <c r="E11" s="42" t="s">
        <v>86</v>
      </c>
      <c r="F11" s="43">
        <v>25005</v>
      </c>
      <c r="G11" s="44">
        <v>36526</v>
      </c>
      <c r="H11" s="52"/>
      <c r="I11" s="51">
        <v>1200</v>
      </c>
      <c r="J11" s="45">
        <v>100</v>
      </c>
      <c r="K11" s="45">
        <v>1</v>
      </c>
      <c r="L11" s="46"/>
      <c r="M11" s="44">
        <v>40544</v>
      </c>
      <c r="N11" s="44"/>
    </row>
    <row r="12" spans="1:14" x14ac:dyDescent="0.2">
      <c r="A12" s="39"/>
      <c r="B12" s="39" t="s">
        <v>106</v>
      </c>
      <c r="C12" s="39" t="s">
        <v>107</v>
      </c>
      <c r="D12" s="46" t="s">
        <v>115</v>
      </c>
      <c r="E12" s="39" t="s">
        <v>86</v>
      </c>
      <c r="F12" s="43">
        <v>26342</v>
      </c>
      <c r="G12" s="44">
        <v>38363</v>
      </c>
      <c r="H12" s="52"/>
      <c r="I12" s="51">
        <v>1564</v>
      </c>
      <c r="J12" s="45">
        <v>250</v>
      </c>
      <c r="K12" s="45">
        <v>2</v>
      </c>
      <c r="L12" s="46"/>
      <c r="M12" s="44">
        <v>40554</v>
      </c>
      <c r="N12" s="44"/>
    </row>
    <row r="13" spans="1:14" x14ac:dyDescent="0.2">
      <c r="A13" s="39"/>
      <c r="B13" s="39" t="s">
        <v>92</v>
      </c>
      <c r="C13" s="39" t="s">
        <v>93</v>
      </c>
      <c r="D13" s="46" t="s">
        <v>114</v>
      </c>
      <c r="E13" s="42" t="s">
        <v>94</v>
      </c>
      <c r="F13" s="43">
        <v>29064</v>
      </c>
      <c r="G13" s="44">
        <v>37408</v>
      </c>
      <c r="H13" s="52"/>
      <c r="I13" s="51">
        <v>2700</v>
      </c>
      <c r="J13" s="45">
        <v>300</v>
      </c>
      <c r="K13" s="45">
        <v>3</v>
      </c>
      <c r="L13" s="46"/>
      <c r="M13" s="44">
        <v>40695</v>
      </c>
      <c r="N13" s="44"/>
    </row>
    <row r="14" spans="1:14" x14ac:dyDescent="0.2">
      <c r="A14" s="39"/>
      <c r="B14" s="39" t="s">
        <v>78</v>
      </c>
      <c r="C14" s="39" t="s">
        <v>79</v>
      </c>
      <c r="D14" s="46" t="s">
        <v>114</v>
      </c>
      <c r="E14" s="39" t="s">
        <v>80</v>
      </c>
      <c r="F14" s="43">
        <v>28547</v>
      </c>
      <c r="G14" s="44">
        <v>37377</v>
      </c>
      <c r="H14" s="52"/>
      <c r="I14" s="51">
        <v>1565</v>
      </c>
      <c r="J14" s="45">
        <v>150</v>
      </c>
      <c r="K14" s="45">
        <v>1</v>
      </c>
      <c r="L14" s="46"/>
      <c r="M14" s="44">
        <v>40664</v>
      </c>
      <c r="N14" s="44"/>
    </row>
    <row r="15" spans="1:14" x14ac:dyDescent="0.2">
      <c r="A15" s="39"/>
      <c r="B15" s="39" t="s">
        <v>87</v>
      </c>
      <c r="C15" s="39" t="s">
        <v>88</v>
      </c>
      <c r="D15" s="46" t="s">
        <v>114</v>
      </c>
      <c r="E15" s="42" t="s">
        <v>86</v>
      </c>
      <c r="F15" s="43">
        <v>25018</v>
      </c>
      <c r="G15" s="44">
        <v>36526</v>
      </c>
      <c r="H15" s="52"/>
      <c r="I15" s="51">
        <v>2650</v>
      </c>
      <c r="J15" s="45">
        <v>300</v>
      </c>
      <c r="K15" s="45">
        <v>2</v>
      </c>
      <c r="L15" s="46"/>
      <c r="M15" s="44">
        <v>40544</v>
      </c>
      <c r="N15" s="44"/>
    </row>
    <row r="16" spans="1:14" x14ac:dyDescent="0.2">
      <c r="A16" s="39"/>
      <c r="B16" s="39" t="s">
        <v>108</v>
      </c>
      <c r="C16" s="39" t="s">
        <v>109</v>
      </c>
      <c r="D16" s="46" t="s">
        <v>114</v>
      </c>
      <c r="E16" s="39" t="s">
        <v>80</v>
      </c>
      <c r="F16" s="43">
        <v>26350</v>
      </c>
      <c r="G16" s="44">
        <v>36080</v>
      </c>
      <c r="H16" s="52"/>
      <c r="I16" s="51">
        <v>1560</v>
      </c>
      <c r="J16" s="45">
        <v>200</v>
      </c>
      <c r="K16" s="45">
        <v>3</v>
      </c>
      <c r="L16" s="46"/>
      <c r="M16" s="44">
        <v>40828</v>
      </c>
      <c r="N16" s="44"/>
    </row>
    <row r="17" spans="1:14" x14ac:dyDescent="0.2">
      <c r="A17" s="39"/>
      <c r="B17" s="40" t="s">
        <v>121</v>
      </c>
      <c r="C17" s="40" t="s">
        <v>131</v>
      </c>
      <c r="D17" s="46" t="s">
        <v>114</v>
      </c>
      <c r="E17" s="42" t="s">
        <v>95</v>
      </c>
      <c r="F17" s="43">
        <v>25434</v>
      </c>
      <c r="G17" s="44">
        <v>36526</v>
      </c>
      <c r="H17" s="52"/>
      <c r="I17" s="51">
        <v>4587</v>
      </c>
      <c r="J17" s="45">
        <v>200</v>
      </c>
      <c r="K17" s="45">
        <v>3</v>
      </c>
      <c r="L17" s="46"/>
      <c r="M17" s="44">
        <v>40544</v>
      </c>
      <c r="N17" s="44"/>
    </row>
    <row r="18" spans="1:14" ht="13.5" thickBot="1" x14ac:dyDescent="0.25"/>
    <row r="19" spans="1:14" ht="15" x14ac:dyDescent="0.25">
      <c r="B19" s="64" t="s">
        <v>113</v>
      </c>
      <c r="C19" s="65"/>
      <c r="D19" s="65"/>
      <c r="E19" s="48"/>
      <c r="H19" s="47"/>
      <c r="I19" s="47"/>
    </row>
    <row r="20" spans="1:14" ht="15" x14ac:dyDescent="0.25">
      <c r="B20" s="66" t="s">
        <v>111</v>
      </c>
      <c r="C20" s="67"/>
      <c r="D20" s="67"/>
      <c r="E20" s="49"/>
    </row>
    <row r="21" spans="1:14" ht="15" x14ac:dyDescent="0.25">
      <c r="B21" s="66" t="s">
        <v>112</v>
      </c>
      <c r="C21" s="67"/>
      <c r="D21" s="67"/>
      <c r="E21" s="49"/>
    </row>
    <row r="22" spans="1:14" ht="15.75" thickBot="1" x14ac:dyDescent="0.3">
      <c r="B22" s="68" t="s">
        <v>129</v>
      </c>
      <c r="C22" s="69"/>
      <c r="D22" s="69"/>
      <c r="E22" s="50"/>
    </row>
    <row r="24" spans="1:14" x14ac:dyDescent="0.2">
      <c r="B24" s="35"/>
    </row>
  </sheetData>
  <mergeCells count="4">
    <mergeCell ref="B19:D19"/>
    <mergeCell ref="B20:D20"/>
    <mergeCell ref="B21:D21"/>
    <mergeCell ref="B22:D22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N24"/>
  <sheetViews>
    <sheetView zoomScale="96" zoomScaleNormal="96" workbookViewId="0">
      <selection activeCell="B22" sqref="B22:D22"/>
    </sheetView>
  </sheetViews>
  <sheetFormatPr baseColWidth="10" defaultRowHeight="12.75" x14ac:dyDescent="0.2"/>
  <cols>
    <col min="1" max="1" width="10.5703125" bestFit="1" customWidth="1"/>
    <col min="2" max="2" width="14.85546875" customWidth="1"/>
    <col min="3" max="3" width="14.42578125" customWidth="1"/>
    <col min="4" max="4" width="5.85546875" bestFit="1" customWidth="1"/>
    <col min="5" max="5" width="20.7109375" bestFit="1" customWidth="1"/>
    <col min="6" max="6" width="12.140625" style="32" customWidth="1"/>
    <col min="7" max="7" width="12" customWidth="1"/>
    <col min="8" max="9" width="14.42578125" customWidth="1"/>
    <col min="10" max="10" width="11.7109375" bestFit="1" customWidth="1"/>
    <col min="11" max="11" width="10.42578125" bestFit="1" customWidth="1"/>
    <col min="12" max="12" width="10.140625" bestFit="1" customWidth="1"/>
    <col min="13" max="13" width="12.28515625" bestFit="1" customWidth="1"/>
    <col min="14" max="14" width="12.28515625" customWidth="1"/>
  </cols>
  <sheetData>
    <row r="1" spans="1:14" ht="54" customHeight="1" x14ac:dyDescent="0.2"/>
    <row r="2" spans="1:14" s="33" customFormat="1" ht="47.25" x14ac:dyDescent="0.2">
      <c r="A2" s="38" t="s">
        <v>27</v>
      </c>
      <c r="B2" s="38" t="s">
        <v>28</v>
      </c>
      <c r="C2" s="38" t="s">
        <v>74</v>
      </c>
      <c r="D2" s="38" t="s">
        <v>75</v>
      </c>
      <c r="E2" s="38" t="s">
        <v>29</v>
      </c>
      <c r="F2" s="38" t="s">
        <v>76</v>
      </c>
      <c r="G2" s="38" t="s">
        <v>77</v>
      </c>
      <c r="H2" s="38" t="s">
        <v>110</v>
      </c>
      <c r="I2" s="38" t="s">
        <v>130</v>
      </c>
      <c r="J2" s="38" t="s">
        <v>120</v>
      </c>
      <c r="K2" s="38" t="s">
        <v>119</v>
      </c>
      <c r="L2" s="38" t="s">
        <v>116</v>
      </c>
      <c r="M2" s="38" t="s">
        <v>117</v>
      </c>
      <c r="N2" s="38" t="s">
        <v>118</v>
      </c>
    </row>
    <row r="3" spans="1:14" x14ac:dyDescent="0.2">
      <c r="A3" s="39" t="str">
        <f>LEFT(B3,1)&amp;LEFT(C3,1)&amp;YEAR(F3)</f>
        <v>BM1959</v>
      </c>
      <c r="B3" s="39" t="s">
        <v>96</v>
      </c>
      <c r="C3" s="40" t="s">
        <v>127</v>
      </c>
      <c r="D3" s="41" t="s">
        <v>115</v>
      </c>
      <c r="E3" s="42" t="s">
        <v>80</v>
      </c>
      <c r="F3" s="43">
        <v>21784</v>
      </c>
      <c r="G3" s="44">
        <v>37915</v>
      </c>
      <c r="H3" s="52" t="str">
        <f t="shared" ref="H3:H17" ca="1" si="0">DATEDIF(G3,TODAY(),"y")&amp;" ans "&amp;DATEDIF(G3,TODAY(),"ym")&amp;" mois"</f>
        <v>9 ans 8 mois</v>
      </c>
      <c r="I3" s="51">
        <v>1402.45</v>
      </c>
      <c r="J3" s="45">
        <v>300</v>
      </c>
      <c r="K3" s="45">
        <v>2</v>
      </c>
      <c r="L3" s="46">
        <f>IF(AND(K3&gt;=2,J3&gt;200),200,150)</f>
        <v>200</v>
      </c>
      <c r="M3" s="44">
        <v>40837</v>
      </c>
      <c r="N3" s="44">
        <f>DATE(YEAR(M3)+1,MONTH(M3),DAY(M3))</f>
        <v>41203</v>
      </c>
    </row>
    <row r="4" spans="1:14" x14ac:dyDescent="0.2">
      <c r="A4" s="39" t="str">
        <f t="shared" ref="A4:A17" si="1">LEFT(B4,1)&amp;LEFT(C4,1)&amp;YEAR(F4)</f>
        <v>CT1968</v>
      </c>
      <c r="B4" s="39" t="s">
        <v>81</v>
      </c>
      <c r="C4" s="39" t="s">
        <v>82</v>
      </c>
      <c r="D4" s="46" t="s">
        <v>114</v>
      </c>
      <c r="E4" s="42" t="s">
        <v>83</v>
      </c>
      <c r="F4" s="43">
        <v>24973</v>
      </c>
      <c r="G4" s="44">
        <v>36526</v>
      </c>
      <c r="H4" s="52" t="str">
        <f t="shared" ca="1" si="0"/>
        <v>13 ans 6 mois</v>
      </c>
      <c r="I4" s="51">
        <v>2520</v>
      </c>
      <c r="J4" s="45">
        <v>150</v>
      </c>
      <c r="K4" s="45">
        <v>2</v>
      </c>
      <c r="L4" s="46">
        <f t="shared" ref="L4:L17" si="2">IF(AND(K4&gt;=2,J4&gt;200),200,150)</f>
        <v>150</v>
      </c>
      <c r="M4" s="44">
        <v>40544</v>
      </c>
      <c r="N4" s="44">
        <f t="shared" ref="N4:N17" si="3">DATE(YEAR(M4)+1,MONTH(M4),DAY(M4))</f>
        <v>40909</v>
      </c>
    </row>
    <row r="5" spans="1:14" x14ac:dyDescent="0.2">
      <c r="A5" s="39" t="str">
        <f t="shared" si="1"/>
        <v>DV1971</v>
      </c>
      <c r="B5" s="39" t="s">
        <v>99</v>
      </c>
      <c r="C5" s="40" t="s">
        <v>128</v>
      </c>
      <c r="D5" s="41" t="s">
        <v>115</v>
      </c>
      <c r="E5" s="42" t="s">
        <v>80</v>
      </c>
      <c r="F5" s="43">
        <v>26039</v>
      </c>
      <c r="G5" s="44">
        <v>36970</v>
      </c>
      <c r="H5" s="52" t="str">
        <f t="shared" ca="1" si="0"/>
        <v>12 ans 3 mois</v>
      </c>
      <c r="I5" s="51">
        <v>1753</v>
      </c>
      <c r="J5" s="45">
        <v>150</v>
      </c>
      <c r="K5" s="45">
        <v>4</v>
      </c>
      <c r="L5" s="46">
        <f t="shared" si="2"/>
        <v>150</v>
      </c>
      <c r="M5" s="44">
        <v>40622</v>
      </c>
      <c r="N5" s="44">
        <f t="shared" si="3"/>
        <v>40988</v>
      </c>
    </row>
    <row r="6" spans="1:14" s="34" customFormat="1" x14ac:dyDescent="0.2">
      <c r="A6" s="39" t="str">
        <f t="shared" si="1"/>
        <v>DA1971</v>
      </c>
      <c r="B6" s="39" t="s">
        <v>102</v>
      </c>
      <c r="C6" s="39" t="s">
        <v>103</v>
      </c>
      <c r="D6" s="46" t="s">
        <v>114</v>
      </c>
      <c r="E6" s="39" t="s">
        <v>83</v>
      </c>
      <c r="F6" s="43">
        <v>26156</v>
      </c>
      <c r="G6" s="44">
        <v>37104</v>
      </c>
      <c r="H6" s="52" t="str">
        <f t="shared" ca="1" si="0"/>
        <v>11 ans 11 mois</v>
      </c>
      <c r="I6" s="51">
        <v>2351</v>
      </c>
      <c r="J6" s="45">
        <v>150</v>
      </c>
      <c r="K6" s="45">
        <v>3</v>
      </c>
      <c r="L6" s="46">
        <f t="shared" si="2"/>
        <v>150</v>
      </c>
      <c r="M6" s="44">
        <v>40756</v>
      </c>
      <c r="N6" s="44">
        <f t="shared" si="3"/>
        <v>41122</v>
      </c>
    </row>
    <row r="7" spans="1:14" x14ac:dyDescent="0.2">
      <c r="A7" s="39" t="str">
        <f t="shared" si="1"/>
        <v>DC1978</v>
      </c>
      <c r="B7" s="39" t="s">
        <v>89</v>
      </c>
      <c r="C7" s="39" t="s">
        <v>90</v>
      </c>
      <c r="D7" s="46" t="s">
        <v>114</v>
      </c>
      <c r="E7" s="42" t="s">
        <v>91</v>
      </c>
      <c r="F7" s="43">
        <v>28827</v>
      </c>
      <c r="G7" s="44">
        <v>38363</v>
      </c>
      <c r="H7" s="52" t="str">
        <f t="shared" ca="1" si="0"/>
        <v>8 ans 6 mois</v>
      </c>
      <c r="I7" s="51">
        <v>1899</v>
      </c>
      <c r="J7" s="45">
        <v>300</v>
      </c>
      <c r="K7" s="45">
        <v>1</v>
      </c>
      <c r="L7" s="46">
        <f t="shared" si="2"/>
        <v>150</v>
      </c>
      <c r="M7" s="44">
        <v>40554</v>
      </c>
      <c r="N7" s="44">
        <f t="shared" si="3"/>
        <v>40919</v>
      </c>
    </row>
    <row r="8" spans="1:14" x14ac:dyDescent="0.2">
      <c r="A8" s="39" t="str">
        <f t="shared" si="1"/>
        <v>DM1961</v>
      </c>
      <c r="B8" s="39" t="s">
        <v>104</v>
      </c>
      <c r="C8" s="39" t="s">
        <v>105</v>
      </c>
      <c r="D8" s="46" t="s">
        <v>115</v>
      </c>
      <c r="E8" s="39" t="s">
        <v>86</v>
      </c>
      <c r="F8" s="43">
        <v>22611</v>
      </c>
      <c r="G8" s="44">
        <v>37622</v>
      </c>
      <c r="H8" s="52" t="str">
        <f t="shared" ca="1" si="0"/>
        <v>10 ans 6 mois</v>
      </c>
      <c r="I8" s="51">
        <v>1204</v>
      </c>
      <c r="J8" s="45">
        <v>100</v>
      </c>
      <c r="K8" s="45">
        <v>2</v>
      </c>
      <c r="L8" s="46">
        <f t="shared" si="2"/>
        <v>150</v>
      </c>
      <c r="M8" s="44">
        <v>40544</v>
      </c>
      <c r="N8" s="44">
        <f t="shared" si="3"/>
        <v>40909</v>
      </c>
    </row>
    <row r="9" spans="1:14" x14ac:dyDescent="0.2">
      <c r="A9" s="39" t="str">
        <f t="shared" si="1"/>
        <v>DR1961</v>
      </c>
      <c r="B9" s="39" t="s">
        <v>100</v>
      </c>
      <c r="C9" s="39" t="s">
        <v>101</v>
      </c>
      <c r="D9" s="46" t="s">
        <v>114</v>
      </c>
      <c r="E9" s="42" t="s">
        <v>86</v>
      </c>
      <c r="F9" s="43">
        <v>22432</v>
      </c>
      <c r="G9" s="44">
        <v>36647</v>
      </c>
      <c r="H9" s="52" t="str">
        <f t="shared" ca="1" si="0"/>
        <v>13 ans 2 mois</v>
      </c>
      <c r="I9" s="51">
        <v>1540</v>
      </c>
      <c r="J9" s="45">
        <v>100</v>
      </c>
      <c r="K9" s="45">
        <v>2</v>
      </c>
      <c r="L9" s="46">
        <f t="shared" si="2"/>
        <v>150</v>
      </c>
      <c r="M9" s="44">
        <v>40664</v>
      </c>
      <c r="N9" s="44">
        <f t="shared" si="3"/>
        <v>41030</v>
      </c>
    </row>
    <row r="10" spans="1:14" x14ac:dyDescent="0.2">
      <c r="A10" s="39" t="str">
        <f t="shared" si="1"/>
        <v>FJ1970</v>
      </c>
      <c r="B10" s="39" t="s">
        <v>97</v>
      </c>
      <c r="C10" s="39" t="s">
        <v>98</v>
      </c>
      <c r="D10" s="46" t="s">
        <v>115</v>
      </c>
      <c r="E10" s="39" t="s">
        <v>83</v>
      </c>
      <c r="F10" s="43">
        <v>25737</v>
      </c>
      <c r="G10" s="44">
        <v>36526</v>
      </c>
      <c r="H10" s="52" t="str">
        <f t="shared" ca="1" si="0"/>
        <v>13 ans 6 mois</v>
      </c>
      <c r="I10" s="51">
        <v>1321</v>
      </c>
      <c r="J10" s="45">
        <v>100</v>
      </c>
      <c r="K10" s="45">
        <v>4</v>
      </c>
      <c r="L10" s="46">
        <f t="shared" si="2"/>
        <v>150</v>
      </c>
      <c r="M10" s="44">
        <v>40544</v>
      </c>
      <c r="N10" s="44">
        <f t="shared" si="3"/>
        <v>40909</v>
      </c>
    </row>
    <row r="11" spans="1:14" x14ac:dyDescent="0.2">
      <c r="A11" s="39" t="str">
        <f t="shared" si="1"/>
        <v>GL1968</v>
      </c>
      <c r="B11" s="39" t="s">
        <v>84</v>
      </c>
      <c r="C11" s="39" t="s">
        <v>85</v>
      </c>
      <c r="D11" s="46" t="s">
        <v>114</v>
      </c>
      <c r="E11" s="42" t="s">
        <v>86</v>
      </c>
      <c r="F11" s="43">
        <v>25005</v>
      </c>
      <c r="G11" s="44">
        <v>36526</v>
      </c>
      <c r="H11" s="52" t="str">
        <f t="shared" ca="1" si="0"/>
        <v>13 ans 6 mois</v>
      </c>
      <c r="I11" s="51">
        <v>1200</v>
      </c>
      <c r="J11" s="45">
        <v>100</v>
      </c>
      <c r="K11" s="45">
        <v>1</v>
      </c>
      <c r="L11" s="46">
        <f t="shared" si="2"/>
        <v>150</v>
      </c>
      <c r="M11" s="44">
        <v>40544</v>
      </c>
      <c r="N11" s="44">
        <f t="shared" si="3"/>
        <v>40909</v>
      </c>
    </row>
    <row r="12" spans="1:14" x14ac:dyDescent="0.2">
      <c r="A12" s="39" t="str">
        <f t="shared" si="1"/>
        <v>HE1972</v>
      </c>
      <c r="B12" s="39" t="s">
        <v>106</v>
      </c>
      <c r="C12" s="39" t="s">
        <v>107</v>
      </c>
      <c r="D12" s="46" t="s">
        <v>115</v>
      </c>
      <c r="E12" s="39" t="s">
        <v>86</v>
      </c>
      <c r="F12" s="43">
        <v>26342</v>
      </c>
      <c r="G12" s="44">
        <v>38363</v>
      </c>
      <c r="H12" s="52" t="str">
        <f t="shared" ca="1" si="0"/>
        <v>8 ans 6 mois</v>
      </c>
      <c r="I12" s="51">
        <v>1564</v>
      </c>
      <c r="J12" s="45">
        <v>250</v>
      </c>
      <c r="K12" s="45">
        <v>2</v>
      </c>
      <c r="L12" s="46">
        <f t="shared" si="2"/>
        <v>200</v>
      </c>
      <c r="M12" s="44">
        <v>40554</v>
      </c>
      <c r="N12" s="44">
        <f t="shared" si="3"/>
        <v>40919</v>
      </c>
    </row>
    <row r="13" spans="1:14" x14ac:dyDescent="0.2">
      <c r="A13" s="39" t="str">
        <f t="shared" si="1"/>
        <v>LP1979</v>
      </c>
      <c r="B13" s="39" t="s">
        <v>92</v>
      </c>
      <c r="C13" s="39" t="s">
        <v>93</v>
      </c>
      <c r="D13" s="46" t="s">
        <v>114</v>
      </c>
      <c r="E13" s="42" t="s">
        <v>94</v>
      </c>
      <c r="F13" s="43">
        <v>29064</v>
      </c>
      <c r="G13" s="44">
        <v>37408</v>
      </c>
      <c r="H13" s="52" t="str">
        <f t="shared" ca="1" si="0"/>
        <v>11 ans 1 mois</v>
      </c>
      <c r="I13" s="51">
        <v>2700</v>
      </c>
      <c r="J13" s="45">
        <v>300</v>
      </c>
      <c r="K13" s="45">
        <v>3</v>
      </c>
      <c r="L13" s="46">
        <f t="shared" si="2"/>
        <v>200</v>
      </c>
      <c r="M13" s="44">
        <v>40695</v>
      </c>
      <c r="N13" s="44">
        <f t="shared" si="3"/>
        <v>41061</v>
      </c>
    </row>
    <row r="14" spans="1:14" x14ac:dyDescent="0.2">
      <c r="A14" s="39" t="str">
        <f t="shared" si="1"/>
        <v>LJ1978</v>
      </c>
      <c r="B14" s="39" t="s">
        <v>78</v>
      </c>
      <c r="C14" s="39" t="s">
        <v>79</v>
      </c>
      <c r="D14" s="46" t="s">
        <v>114</v>
      </c>
      <c r="E14" s="39" t="s">
        <v>80</v>
      </c>
      <c r="F14" s="43">
        <v>28547</v>
      </c>
      <c r="G14" s="44">
        <v>37377</v>
      </c>
      <c r="H14" s="52" t="str">
        <f t="shared" ca="1" si="0"/>
        <v>11 ans 2 mois</v>
      </c>
      <c r="I14" s="51">
        <v>1565</v>
      </c>
      <c r="J14" s="45">
        <v>150</v>
      </c>
      <c r="K14" s="45">
        <v>1</v>
      </c>
      <c r="L14" s="46">
        <f t="shared" si="2"/>
        <v>150</v>
      </c>
      <c r="M14" s="44">
        <v>40664</v>
      </c>
      <c r="N14" s="44">
        <f t="shared" si="3"/>
        <v>41030</v>
      </c>
    </row>
    <row r="15" spans="1:14" x14ac:dyDescent="0.2">
      <c r="A15" s="39" t="str">
        <f t="shared" si="1"/>
        <v>MG1968</v>
      </c>
      <c r="B15" s="39" t="s">
        <v>87</v>
      </c>
      <c r="C15" s="39" t="s">
        <v>88</v>
      </c>
      <c r="D15" s="46" t="s">
        <v>114</v>
      </c>
      <c r="E15" s="42" t="s">
        <v>86</v>
      </c>
      <c r="F15" s="43">
        <v>25018</v>
      </c>
      <c r="G15" s="44">
        <v>36526</v>
      </c>
      <c r="H15" s="52" t="str">
        <f t="shared" ca="1" si="0"/>
        <v>13 ans 6 mois</v>
      </c>
      <c r="I15" s="51">
        <v>2650</v>
      </c>
      <c r="J15" s="45">
        <v>300</v>
      </c>
      <c r="K15" s="45">
        <v>2</v>
      </c>
      <c r="L15" s="46">
        <f t="shared" si="2"/>
        <v>200</v>
      </c>
      <c r="M15" s="44">
        <v>40544</v>
      </c>
      <c r="N15" s="44">
        <f t="shared" si="3"/>
        <v>40909</v>
      </c>
    </row>
    <row r="16" spans="1:14" x14ac:dyDescent="0.2">
      <c r="A16" s="39" t="str">
        <f t="shared" si="1"/>
        <v>MA1972</v>
      </c>
      <c r="B16" s="39" t="s">
        <v>108</v>
      </c>
      <c r="C16" s="39" t="s">
        <v>109</v>
      </c>
      <c r="D16" s="46" t="s">
        <v>114</v>
      </c>
      <c r="E16" s="39" t="s">
        <v>80</v>
      </c>
      <c r="F16" s="43">
        <v>26350</v>
      </c>
      <c r="G16" s="44">
        <v>36080</v>
      </c>
      <c r="H16" s="52" t="str">
        <f t="shared" ca="1" si="0"/>
        <v>14 ans 9 mois</v>
      </c>
      <c r="I16" s="51">
        <v>1560</v>
      </c>
      <c r="J16" s="45">
        <v>200</v>
      </c>
      <c r="K16" s="45">
        <v>3</v>
      </c>
      <c r="L16" s="46">
        <f t="shared" si="2"/>
        <v>150</v>
      </c>
      <c r="M16" s="44">
        <v>40828</v>
      </c>
      <c r="N16" s="44">
        <f t="shared" si="3"/>
        <v>41194</v>
      </c>
    </row>
    <row r="17" spans="1:14" x14ac:dyDescent="0.2">
      <c r="A17" s="39" t="str">
        <f t="shared" si="1"/>
        <v>TM1969</v>
      </c>
      <c r="B17" s="40" t="s">
        <v>121</v>
      </c>
      <c r="C17" s="40" t="s">
        <v>131</v>
      </c>
      <c r="D17" s="46" t="s">
        <v>114</v>
      </c>
      <c r="E17" s="42" t="s">
        <v>95</v>
      </c>
      <c r="F17" s="43">
        <v>25434</v>
      </c>
      <c r="G17" s="44">
        <v>36526</v>
      </c>
      <c r="H17" s="52" t="str">
        <f t="shared" ca="1" si="0"/>
        <v>13 ans 6 mois</v>
      </c>
      <c r="I17" s="51">
        <v>4587</v>
      </c>
      <c r="J17" s="45">
        <v>200</v>
      </c>
      <c r="K17" s="45">
        <v>3</v>
      </c>
      <c r="L17" s="46">
        <f t="shared" si="2"/>
        <v>150</v>
      </c>
      <c r="M17" s="44">
        <v>40544</v>
      </c>
      <c r="N17" s="44">
        <f t="shared" si="3"/>
        <v>40909</v>
      </c>
    </row>
    <row r="18" spans="1:14" ht="13.5" thickBot="1" x14ac:dyDescent="0.25"/>
    <row r="19" spans="1:14" ht="15" x14ac:dyDescent="0.25">
      <c r="B19" s="64" t="s">
        <v>113</v>
      </c>
      <c r="C19" s="65"/>
      <c r="D19" s="65"/>
      <c r="E19" s="48"/>
      <c r="H19" s="47"/>
      <c r="I19" s="47"/>
    </row>
    <row r="20" spans="1:14" ht="15" x14ac:dyDescent="0.25">
      <c r="B20" s="66" t="s">
        <v>111</v>
      </c>
      <c r="C20" s="67"/>
      <c r="D20" s="67"/>
      <c r="E20" s="49"/>
    </row>
    <row r="21" spans="1:14" ht="15" x14ac:dyDescent="0.25">
      <c r="B21" s="66" t="s">
        <v>112</v>
      </c>
      <c r="C21" s="67"/>
      <c r="D21" s="67"/>
      <c r="E21" s="49"/>
    </row>
    <row r="22" spans="1:14" ht="15.75" thickBot="1" x14ac:dyDescent="0.3">
      <c r="B22" s="68" t="s">
        <v>129</v>
      </c>
      <c r="C22" s="69"/>
      <c r="D22" s="69"/>
      <c r="E22" s="50"/>
    </row>
    <row r="24" spans="1:14" x14ac:dyDescent="0.2">
      <c r="B24" s="35"/>
    </row>
  </sheetData>
  <mergeCells count="4">
    <mergeCell ref="B19:D19"/>
    <mergeCell ref="B20:D20"/>
    <mergeCell ref="B21:D21"/>
    <mergeCell ref="B22:D22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F20"/>
  <sheetViews>
    <sheetView showGridLines="0" workbookViewId="0">
      <selection activeCell="B28" sqref="B28"/>
    </sheetView>
  </sheetViews>
  <sheetFormatPr baseColWidth="10" defaultRowHeight="12.75" x14ac:dyDescent="0.2"/>
  <cols>
    <col min="1" max="1" width="11.42578125" style="36"/>
    <col min="2" max="2" width="17" style="36" customWidth="1"/>
    <col min="3" max="3" width="17.140625" style="36" customWidth="1"/>
    <col min="4" max="4" width="23.85546875" style="36" customWidth="1"/>
    <col min="5" max="16384" width="11.42578125" style="36"/>
  </cols>
  <sheetData>
    <row r="1" spans="2:6" ht="21.75" customHeight="1" x14ac:dyDescent="0.2"/>
    <row r="3" spans="2:6" ht="19.5" customHeight="1" x14ac:dyDescent="0.2">
      <c r="B3" s="70" t="s">
        <v>122</v>
      </c>
      <c r="C3" s="71"/>
      <c r="D3" s="71"/>
      <c r="E3" s="71"/>
      <c r="F3" s="72"/>
    </row>
    <row r="4" spans="2:6" x14ac:dyDescent="0.2">
      <c r="B4" s="53"/>
      <c r="C4" s="54"/>
      <c r="D4" s="54"/>
      <c r="E4" s="54"/>
      <c r="F4" s="55"/>
    </row>
    <row r="5" spans="2:6" x14ac:dyDescent="0.2">
      <c r="B5" s="53"/>
      <c r="C5" s="54" t="s">
        <v>123</v>
      </c>
      <c r="D5" s="62">
        <v>41203</v>
      </c>
      <c r="E5" s="54"/>
      <c r="F5" s="55"/>
    </row>
    <row r="6" spans="2:6" x14ac:dyDescent="0.2">
      <c r="B6" s="53"/>
      <c r="C6" s="57" t="s">
        <v>124</v>
      </c>
      <c r="D6" s="61" t="s">
        <v>132</v>
      </c>
      <c r="E6" s="54"/>
      <c r="F6" s="55"/>
    </row>
    <row r="7" spans="2:6" x14ac:dyDescent="0.2">
      <c r="B7" s="53"/>
      <c r="C7" s="57"/>
      <c r="D7" s="57"/>
      <c r="E7" s="54"/>
      <c r="F7" s="55"/>
    </row>
    <row r="8" spans="2:6" x14ac:dyDescent="0.2">
      <c r="B8" s="53"/>
      <c r="C8" s="57"/>
      <c r="D8" s="57"/>
      <c r="E8" s="54"/>
      <c r="F8" s="55"/>
    </row>
    <row r="9" spans="2:6" x14ac:dyDescent="0.2">
      <c r="B9" s="53"/>
      <c r="C9" s="57"/>
      <c r="D9" s="57"/>
      <c r="E9" s="54"/>
      <c r="F9" s="55"/>
    </row>
    <row r="10" spans="2:6" x14ac:dyDescent="0.2">
      <c r="B10" s="53"/>
      <c r="C10" s="54" t="s">
        <v>125</v>
      </c>
      <c r="D10" s="61" t="s">
        <v>133</v>
      </c>
      <c r="E10" s="54"/>
      <c r="F10" s="55"/>
    </row>
    <row r="11" spans="2:6" x14ac:dyDescent="0.2">
      <c r="B11" s="53"/>
      <c r="C11" s="54"/>
      <c r="D11" s="54"/>
      <c r="E11" s="54"/>
      <c r="F11" s="55"/>
    </row>
    <row r="12" spans="2:6" x14ac:dyDescent="0.2">
      <c r="B12" s="53"/>
      <c r="C12" s="54"/>
      <c r="D12" s="54"/>
      <c r="E12" s="54"/>
      <c r="F12" s="55"/>
    </row>
    <row r="13" spans="2:6" x14ac:dyDescent="0.2">
      <c r="B13" s="53"/>
      <c r="C13" s="54" t="s">
        <v>134</v>
      </c>
      <c r="D13" s="56"/>
      <c r="E13" s="54"/>
      <c r="F13" s="55"/>
    </row>
    <row r="14" spans="2:6" x14ac:dyDescent="0.2">
      <c r="B14" s="53"/>
      <c r="C14" s="54"/>
      <c r="D14" s="54"/>
      <c r="E14" s="54"/>
      <c r="F14" s="55"/>
    </row>
    <row r="15" spans="2:6" x14ac:dyDescent="0.2">
      <c r="B15" s="53"/>
      <c r="C15" s="54" t="s">
        <v>126</v>
      </c>
      <c r="D15" s="56"/>
      <c r="E15" s="54"/>
      <c r="F15" s="55"/>
    </row>
    <row r="16" spans="2:6" x14ac:dyDescent="0.2">
      <c r="B16" s="53"/>
      <c r="C16" s="54"/>
      <c r="D16" s="54"/>
      <c r="E16" s="54"/>
      <c r="F16" s="55"/>
    </row>
    <row r="17" spans="2:6" x14ac:dyDescent="0.2">
      <c r="B17" s="53"/>
      <c r="C17" s="54"/>
      <c r="D17" s="54"/>
      <c r="E17" s="54"/>
      <c r="F17" s="55"/>
    </row>
    <row r="18" spans="2:6" x14ac:dyDescent="0.2">
      <c r="B18" s="58"/>
      <c r="C18" s="59"/>
      <c r="D18" s="59"/>
      <c r="E18" s="59"/>
      <c r="F18" s="60"/>
    </row>
    <row r="20" spans="2:6" x14ac:dyDescent="0.2">
      <c r="C20" s="37"/>
    </row>
  </sheetData>
  <mergeCells count="1">
    <mergeCell ref="B3:F3"/>
  </mergeCells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4"/>
  <sheetViews>
    <sheetView showFormulas="1" zoomScale="70" workbookViewId="0">
      <selection activeCell="A4" sqref="A4"/>
    </sheetView>
  </sheetViews>
  <sheetFormatPr baseColWidth="10" defaultColWidth="11.7109375" defaultRowHeight="12.75" x14ac:dyDescent="0.2"/>
  <cols>
    <col min="1" max="1" width="31.5703125" style="11" customWidth="1"/>
    <col min="2" max="2" width="12.7109375" style="11" bestFit="1" customWidth="1"/>
    <col min="3" max="3" width="11.7109375" style="11" customWidth="1"/>
    <col min="4" max="4" width="5" style="10" customWidth="1"/>
    <col min="5" max="5" width="66.140625" style="11" bestFit="1" customWidth="1"/>
    <col min="6" max="249" width="11.7109375" style="11" customWidth="1"/>
    <col min="250" max="16384" width="11.7109375" style="10"/>
  </cols>
  <sheetData>
    <row r="1" spans="1:256" ht="45.6" customHeight="1" x14ac:dyDescent="0.2">
      <c r="A1" s="63" t="s">
        <v>45</v>
      </c>
      <c r="B1" s="63"/>
      <c r="C1" s="63"/>
    </row>
    <row r="2" spans="1:256" s="16" customFormat="1" ht="38.1" customHeight="1" x14ac:dyDescent="0.2">
      <c r="A2" s="12" t="s">
        <v>46</v>
      </c>
      <c r="B2" s="13" t="s">
        <v>47</v>
      </c>
      <c r="C2" s="14" t="s">
        <v>48</v>
      </c>
      <c r="D2" s="10"/>
      <c r="E2" s="15" t="s">
        <v>49</v>
      </c>
      <c r="F2" s="10"/>
      <c r="G2" s="10"/>
      <c r="IP2" s="10"/>
      <c r="IQ2" s="10"/>
      <c r="IR2" s="10"/>
      <c r="IS2" s="10"/>
      <c r="IT2" s="10"/>
      <c r="IU2" s="10"/>
      <c r="IV2" s="10"/>
    </row>
    <row r="3" spans="1:256" s="21" customFormat="1" ht="15.75" x14ac:dyDescent="0.2">
      <c r="A3" s="29" t="str">
        <f>UPPER(LEFT(B3,3))&amp;"-"&amp;"001"</f>
        <v>CLA-001</v>
      </c>
      <c r="B3" s="18" t="s">
        <v>50</v>
      </c>
      <c r="C3" s="19">
        <v>65</v>
      </c>
      <c r="D3" s="10"/>
      <c r="E3" s="20" t="str">
        <f t="shared" ref="E3:E14" si="0">A3&amp;" "&amp;B3&amp;" au prix de "&amp;C3&amp;" €"</f>
        <v>CLA-001 Clavier 4 touches au prix de 65 €</v>
      </c>
      <c r="IP3" s="10"/>
      <c r="IQ3" s="10"/>
      <c r="IR3" s="10"/>
      <c r="IS3" s="10"/>
      <c r="IT3" s="10"/>
      <c r="IU3" s="10"/>
      <c r="IV3" s="10"/>
    </row>
    <row r="4" spans="1:256" s="21" customFormat="1" ht="43.5" customHeight="1" x14ac:dyDescent="0.2">
      <c r="A4" s="30" t="str">
        <f t="shared" ref="A4:A14" si="1">IF(EXACT(LEFT(B4,3),LEFT(B3,3)),UPPER(LEFT(B4,3))&amp;"-"&amp;TEXT(RIGHT(A3,3)+1,"000"),UPPER(LEFT(B4,3))&amp;"-"&amp;"001")</f>
        <v>CLA-002</v>
      </c>
      <c r="B4" s="22" t="s">
        <v>51</v>
      </c>
      <c r="C4" s="23">
        <v>76</v>
      </c>
      <c r="D4" s="10"/>
      <c r="E4" s="24" t="str">
        <f t="shared" si="0"/>
        <v>CLA-002 Clavier à touches au prix de 76 €</v>
      </c>
      <c r="IP4" s="10"/>
      <c r="IQ4" s="10"/>
      <c r="IR4" s="10"/>
      <c r="IS4" s="10"/>
      <c r="IT4" s="10"/>
      <c r="IU4" s="10"/>
      <c r="IV4" s="10"/>
    </row>
    <row r="5" spans="1:256" s="21" customFormat="1" ht="43.5" customHeight="1" x14ac:dyDescent="0.2">
      <c r="A5" s="30" t="str">
        <f t="shared" si="1"/>
        <v>CLA-003</v>
      </c>
      <c r="B5" s="22" t="s">
        <v>52</v>
      </c>
      <c r="C5" s="23">
        <v>15.25</v>
      </c>
      <c r="D5" s="10"/>
      <c r="E5" s="20" t="str">
        <f t="shared" si="0"/>
        <v>CLA-003 Clavier photosensible au prix de 15,25 €</v>
      </c>
      <c r="IP5" s="10"/>
      <c r="IQ5" s="10"/>
      <c r="IR5" s="10"/>
      <c r="IS5" s="10"/>
      <c r="IT5" s="10"/>
      <c r="IU5" s="10"/>
      <c r="IV5" s="10"/>
    </row>
    <row r="6" spans="1:256" s="21" customFormat="1" ht="43.5" customHeight="1" x14ac:dyDescent="0.2">
      <c r="A6" s="30" t="str">
        <f t="shared" si="1"/>
        <v>CLA-004</v>
      </c>
      <c r="B6" s="22" t="s">
        <v>53</v>
      </c>
      <c r="C6" s="23">
        <v>98</v>
      </c>
      <c r="D6" s="10"/>
      <c r="E6" s="24" t="str">
        <f t="shared" si="0"/>
        <v>CLA-004 Clavier sans touche au prix de 98 €</v>
      </c>
      <c r="IP6" s="10"/>
      <c r="IQ6" s="10"/>
      <c r="IR6" s="10"/>
      <c r="IS6" s="10"/>
      <c r="IT6" s="10"/>
      <c r="IU6" s="10"/>
      <c r="IV6" s="10"/>
    </row>
    <row r="7" spans="1:256" s="21" customFormat="1" ht="43.5" customHeight="1" x14ac:dyDescent="0.2">
      <c r="A7" s="30" t="str">
        <f t="shared" si="1"/>
        <v>ECR-001</v>
      </c>
      <c r="B7" s="22" t="s">
        <v>54</v>
      </c>
      <c r="C7" s="23">
        <v>129</v>
      </c>
      <c r="D7" s="10"/>
      <c r="E7" s="20" t="str">
        <f t="shared" si="0"/>
        <v>ECR-001 Ecran d'été au prix de 129 €</v>
      </c>
      <c r="IP7" s="10"/>
      <c r="IQ7" s="10"/>
      <c r="IR7" s="10"/>
      <c r="IS7" s="10"/>
      <c r="IT7" s="10"/>
      <c r="IU7" s="10"/>
      <c r="IV7" s="10"/>
    </row>
    <row r="8" spans="1:256" s="21" customFormat="1" ht="43.5" customHeight="1" x14ac:dyDescent="0.2">
      <c r="A8" s="30" t="str">
        <f t="shared" si="1"/>
        <v>ECR-002</v>
      </c>
      <c r="B8" s="22" t="s">
        <v>55</v>
      </c>
      <c r="C8" s="23">
        <v>76</v>
      </c>
      <c r="D8" s="10"/>
      <c r="E8" s="24" t="str">
        <f t="shared" si="0"/>
        <v>ECR-002 Ecran d'hiver au prix de 76 €</v>
      </c>
      <c r="IP8" s="10"/>
      <c r="IQ8" s="10"/>
      <c r="IR8" s="10"/>
      <c r="IS8" s="10"/>
      <c r="IT8" s="10"/>
      <c r="IU8" s="10"/>
      <c r="IV8" s="10"/>
    </row>
    <row r="9" spans="1:256" s="21" customFormat="1" ht="43.5" customHeight="1" x14ac:dyDescent="0.2">
      <c r="A9" s="30" t="str">
        <f t="shared" si="1"/>
        <v>ECR-003</v>
      </c>
      <c r="B9" s="22" t="s">
        <v>56</v>
      </c>
      <c r="C9" s="23">
        <v>15.25</v>
      </c>
      <c r="D9" s="10"/>
      <c r="E9" s="20" t="str">
        <f t="shared" si="0"/>
        <v>ECR-003 Ecran de jour au prix de 15,25 €</v>
      </c>
      <c r="IP9" s="10"/>
      <c r="IQ9" s="10"/>
      <c r="IR9" s="10"/>
      <c r="IS9" s="10"/>
      <c r="IT9" s="10"/>
      <c r="IU9" s="10"/>
      <c r="IV9" s="10"/>
    </row>
    <row r="10" spans="1:256" s="21" customFormat="1" ht="43.5" customHeight="1" x14ac:dyDescent="0.2">
      <c r="A10" s="30" t="str">
        <f t="shared" si="1"/>
        <v>ECR-004</v>
      </c>
      <c r="B10" s="22" t="s">
        <v>57</v>
      </c>
      <c r="C10" s="23">
        <v>98</v>
      </c>
      <c r="D10" s="10"/>
      <c r="E10" s="24" t="str">
        <f t="shared" si="0"/>
        <v>ECR-004 Ecran de nuit au prix de 98 €</v>
      </c>
      <c r="IP10" s="10"/>
      <c r="IQ10" s="10"/>
      <c r="IR10" s="10"/>
      <c r="IS10" s="10"/>
      <c r="IT10" s="10"/>
      <c r="IU10" s="10"/>
      <c r="IV10" s="10"/>
    </row>
    <row r="11" spans="1:256" s="21" customFormat="1" ht="43.5" customHeight="1" x14ac:dyDescent="0.2">
      <c r="A11" s="30" t="str">
        <f t="shared" si="1"/>
        <v>IMP-001</v>
      </c>
      <c r="B11" s="22" t="s">
        <v>58</v>
      </c>
      <c r="C11" s="23">
        <v>77</v>
      </c>
      <c r="D11" s="10"/>
      <c r="E11" s="20" t="str">
        <f t="shared" si="0"/>
        <v>IMP-001 Imprimante Henri IV au prix de 77 €</v>
      </c>
      <c r="IP11" s="10"/>
      <c r="IQ11" s="10"/>
      <c r="IR11" s="10"/>
      <c r="IS11" s="10"/>
      <c r="IT11" s="10"/>
      <c r="IU11" s="10"/>
      <c r="IV11" s="10"/>
    </row>
    <row r="12" spans="1:256" s="21" customFormat="1" ht="43.5" customHeight="1" x14ac:dyDescent="0.2">
      <c r="A12" s="30" t="str">
        <f t="shared" si="1"/>
        <v>IMP-002</v>
      </c>
      <c r="B12" s="22" t="s">
        <v>59</v>
      </c>
      <c r="C12" s="23">
        <v>89</v>
      </c>
      <c r="D12" s="10"/>
      <c r="E12" s="24" t="str">
        <f t="shared" si="0"/>
        <v>IMP-002 Imprimante Louis XV au prix de 89 €</v>
      </c>
      <c r="IP12" s="10"/>
      <c r="IQ12" s="10"/>
      <c r="IR12" s="10"/>
      <c r="IS12" s="10"/>
      <c r="IT12" s="10"/>
      <c r="IU12" s="10"/>
      <c r="IV12" s="10"/>
    </row>
    <row r="13" spans="1:256" s="21" customFormat="1" ht="43.5" customHeight="1" x14ac:dyDescent="0.2">
      <c r="A13" s="30" t="str">
        <f t="shared" si="1"/>
        <v>MÉM-001</v>
      </c>
      <c r="B13" s="22" t="s">
        <v>60</v>
      </c>
      <c r="C13" s="23">
        <v>33</v>
      </c>
      <c r="D13" s="10"/>
      <c r="E13" s="20" t="str">
        <f t="shared" si="0"/>
        <v>MÉM-001 Mémoire à nougats au prix de 33 €</v>
      </c>
      <c r="IP13" s="10"/>
      <c r="IQ13" s="10"/>
      <c r="IR13" s="10"/>
      <c r="IS13" s="10"/>
      <c r="IT13" s="10"/>
      <c r="IU13" s="10"/>
      <c r="IV13" s="10"/>
    </row>
    <row r="14" spans="1:256" s="21" customFormat="1" ht="43.5" customHeight="1" x14ac:dyDescent="0.2">
      <c r="A14" s="31" t="str">
        <f t="shared" si="1"/>
        <v>TAB-001</v>
      </c>
      <c r="B14" s="25" t="s">
        <v>61</v>
      </c>
      <c r="C14" s="26">
        <v>71</v>
      </c>
      <c r="D14" s="10"/>
      <c r="E14" s="27" t="str">
        <f t="shared" si="0"/>
        <v>TAB-001 Tableur en peluche au prix de 71 €</v>
      </c>
      <c r="IP14" s="10"/>
      <c r="IQ14" s="10"/>
      <c r="IR14" s="10"/>
      <c r="IS14" s="10"/>
      <c r="IT14" s="10"/>
      <c r="IU14" s="10"/>
      <c r="IV14" s="10"/>
    </row>
  </sheetData>
  <mergeCells count="1">
    <mergeCell ref="A1:C1"/>
  </mergeCells>
  <phoneticPr fontId="5" type="noConversion"/>
  <pageMargins left="0.44" right="0.28000000000000003" top="1.0249999999999999" bottom="1.0249999999999999" header="0.78749999999999998" footer="0.78749999999999998"/>
  <pageSetup paperSize="9" scale="55" orientation="landscape" horizontalDpi="300" verticalDpi="300" r:id="rId1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E2" sqref="E2"/>
    </sheetView>
  </sheetViews>
  <sheetFormatPr baseColWidth="10" defaultRowHeight="13.5" x14ac:dyDescent="0.25"/>
  <cols>
    <col min="1" max="1" width="13.7109375" style="3" bestFit="1" customWidth="1"/>
    <col min="2" max="2" width="24.42578125" style="3" bestFit="1" customWidth="1"/>
    <col min="3" max="3" width="12.85546875" style="3" bestFit="1" customWidth="1"/>
    <col min="4" max="4" width="24.28515625" style="3" bestFit="1" customWidth="1"/>
    <col min="5" max="5" width="15" style="3" bestFit="1" customWidth="1"/>
    <col min="6" max="6" width="12.7109375" style="3" bestFit="1" customWidth="1"/>
    <col min="7" max="7" width="15.28515625" style="3" bestFit="1" customWidth="1"/>
    <col min="8" max="8" width="14.85546875" style="3" bestFit="1" customWidth="1"/>
    <col min="9" max="9" width="13.28515625" style="3" customWidth="1"/>
    <col min="10" max="10" width="12.85546875" style="3" customWidth="1"/>
    <col min="11" max="11" width="13.5703125" style="3" customWidth="1"/>
    <col min="12" max="16384" width="11.42578125" style="3"/>
  </cols>
  <sheetData>
    <row r="1" spans="1:11" ht="38.25" x14ac:dyDescent="0.25">
      <c r="A1" s="2" t="s">
        <v>27</v>
      </c>
      <c r="B1" s="2" t="s">
        <v>28</v>
      </c>
      <c r="C1" s="2" t="s">
        <v>29</v>
      </c>
      <c r="D1" s="2" t="s">
        <v>30</v>
      </c>
      <c r="E1" s="2" t="s">
        <v>7</v>
      </c>
      <c r="F1" s="2" t="s">
        <v>3</v>
      </c>
      <c r="G1" s="2" t="s">
        <v>6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x14ac:dyDescent="0.25">
      <c r="A2" s="4"/>
      <c r="B2" s="5" t="s">
        <v>12</v>
      </c>
      <c r="C2" s="5" t="s">
        <v>31</v>
      </c>
      <c r="D2" s="6" t="s">
        <v>32</v>
      </c>
      <c r="E2" s="4"/>
      <c r="F2" s="4"/>
      <c r="G2" s="4"/>
      <c r="H2" s="4"/>
      <c r="I2" s="4"/>
      <c r="J2" s="4"/>
      <c r="K2" s="4"/>
    </row>
    <row r="3" spans="1:11" x14ac:dyDescent="0.25">
      <c r="A3" s="4"/>
      <c r="B3" s="5" t="s">
        <v>13</v>
      </c>
      <c r="C3" s="5" t="s">
        <v>33</v>
      </c>
      <c r="D3" s="6" t="s">
        <v>34</v>
      </c>
      <c r="E3" s="4"/>
      <c r="F3" s="4"/>
      <c r="G3" s="4"/>
      <c r="H3" s="4"/>
      <c r="I3" s="4"/>
      <c r="J3" s="4"/>
      <c r="K3" s="4"/>
    </row>
    <row r="4" spans="1:11" x14ac:dyDescent="0.25">
      <c r="A4" s="4"/>
      <c r="B4" s="5" t="s">
        <v>14</v>
      </c>
      <c r="C4" s="5" t="s">
        <v>35</v>
      </c>
      <c r="D4" s="6" t="s">
        <v>36</v>
      </c>
      <c r="E4" s="4"/>
      <c r="F4" s="4"/>
      <c r="G4" s="4"/>
      <c r="H4" s="4"/>
      <c r="I4" s="4"/>
      <c r="J4" s="4"/>
      <c r="K4" s="4"/>
    </row>
    <row r="5" spans="1:11" x14ac:dyDescent="0.25">
      <c r="A5" s="4"/>
      <c r="B5" s="5" t="s">
        <v>15</v>
      </c>
      <c r="C5" s="5" t="s">
        <v>31</v>
      </c>
      <c r="D5" s="6" t="s">
        <v>37</v>
      </c>
      <c r="E5" s="4"/>
      <c r="F5" s="4"/>
      <c r="G5" s="4"/>
      <c r="H5" s="4"/>
      <c r="I5" s="4"/>
      <c r="J5" s="4"/>
      <c r="K5" s="4"/>
    </row>
    <row r="6" spans="1:11" x14ac:dyDescent="0.25">
      <c r="A6" s="4"/>
      <c r="B6" s="5" t="s">
        <v>16</v>
      </c>
      <c r="C6" s="5" t="s">
        <v>38</v>
      </c>
      <c r="D6" s="6" t="s">
        <v>39</v>
      </c>
      <c r="E6" s="4"/>
      <c r="F6" s="4"/>
      <c r="G6" s="4"/>
      <c r="H6" s="4"/>
      <c r="I6" s="4"/>
      <c r="J6" s="4"/>
      <c r="K6" s="4"/>
    </row>
    <row r="7" spans="1:11" x14ac:dyDescent="0.25">
      <c r="A7" s="4"/>
      <c r="B7" s="5" t="s">
        <v>17</v>
      </c>
      <c r="C7" s="5" t="s">
        <v>31</v>
      </c>
      <c r="D7" s="6" t="s">
        <v>40</v>
      </c>
      <c r="E7" s="4"/>
      <c r="F7" s="4"/>
      <c r="G7" s="4"/>
      <c r="H7" s="4"/>
      <c r="I7" s="4"/>
      <c r="J7" s="4"/>
      <c r="K7" s="4"/>
    </row>
    <row r="8" spans="1:11" x14ac:dyDescent="0.25">
      <c r="A8" s="4"/>
      <c r="B8" s="5" t="s">
        <v>18</v>
      </c>
      <c r="C8" s="5" t="s">
        <v>33</v>
      </c>
      <c r="D8" s="6" t="s">
        <v>40</v>
      </c>
      <c r="E8" s="4"/>
      <c r="F8" s="4"/>
      <c r="G8" s="4"/>
      <c r="H8" s="4"/>
      <c r="I8" s="4"/>
      <c r="J8" s="4"/>
      <c r="K8" s="4"/>
    </row>
    <row r="9" spans="1:11" x14ac:dyDescent="0.25">
      <c r="A9" s="4"/>
      <c r="B9" s="5" t="s">
        <v>19</v>
      </c>
      <c r="C9" s="5" t="s">
        <v>33</v>
      </c>
      <c r="D9" s="6" t="s">
        <v>34</v>
      </c>
      <c r="E9" s="4"/>
      <c r="F9" s="4"/>
      <c r="G9" s="4"/>
      <c r="H9" s="4"/>
      <c r="I9" s="4"/>
      <c r="J9" s="4"/>
      <c r="K9" s="4"/>
    </row>
    <row r="10" spans="1:11" x14ac:dyDescent="0.25">
      <c r="A10" s="4"/>
      <c r="B10" s="5" t="s">
        <v>20</v>
      </c>
      <c r="C10" s="5" t="s">
        <v>33</v>
      </c>
      <c r="D10" s="6" t="s">
        <v>41</v>
      </c>
      <c r="E10" s="4"/>
      <c r="F10" s="4"/>
      <c r="G10" s="4"/>
      <c r="H10" s="4"/>
      <c r="I10" s="4"/>
      <c r="J10" s="4"/>
      <c r="K10" s="4"/>
    </row>
    <row r="11" spans="1:11" x14ac:dyDescent="0.25">
      <c r="A11" s="4"/>
      <c r="B11" s="5" t="s">
        <v>21</v>
      </c>
      <c r="C11" s="5" t="s">
        <v>33</v>
      </c>
      <c r="D11" s="6" t="s">
        <v>41</v>
      </c>
      <c r="E11" s="4"/>
      <c r="F11" s="4"/>
      <c r="G11" s="4"/>
      <c r="H11" s="4"/>
      <c r="I11" s="4"/>
      <c r="J11" s="4"/>
      <c r="K11" s="4"/>
    </row>
    <row r="12" spans="1:11" x14ac:dyDescent="0.25">
      <c r="A12" s="4"/>
      <c r="B12" s="5" t="s">
        <v>22</v>
      </c>
      <c r="C12" s="5" t="s">
        <v>33</v>
      </c>
      <c r="D12" s="6" t="s">
        <v>41</v>
      </c>
      <c r="E12" s="4"/>
      <c r="F12" s="4"/>
      <c r="G12" s="4"/>
      <c r="H12" s="4"/>
      <c r="I12" s="4"/>
      <c r="J12" s="4"/>
      <c r="K12" s="4"/>
    </row>
    <row r="13" spans="1:11" x14ac:dyDescent="0.25">
      <c r="A13" s="4"/>
      <c r="B13" s="5" t="s">
        <v>0</v>
      </c>
      <c r="C13" s="5" t="s">
        <v>33</v>
      </c>
      <c r="D13" s="6" t="s">
        <v>42</v>
      </c>
      <c r="E13" s="4"/>
      <c r="F13" s="4"/>
      <c r="G13" s="4"/>
      <c r="H13" s="4"/>
      <c r="I13" s="4"/>
      <c r="J13" s="4"/>
      <c r="K13" s="4"/>
    </row>
    <row r="14" spans="1:11" x14ac:dyDescent="0.25">
      <c r="A14" s="4"/>
      <c r="B14" s="5" t="s">
        <v>1</v>
      </c>
      <c r="C14" s="5" t="s">
        <v>33</v>
      </c>
      <c r="D14" s="6" t="s">
        <v>41</v>
      </c>
      <c r="E14" s="4"/>
      <c r="F14" s="4"/>
      <c r="G14" s="4"/>
      <c r="H14" s="4"/>
      <c r="I14" s="4"/>
      <c r="J14" s="4"/>
      <c r="K14" s="4"/>
    </row>
    <row r="15" spans="1:11" x14ac:dyDescent="0.25">
      <c r="A15" s="4"/>
      <c r="B15" s="5" t="s">
        <v>2</v>
      </c>
      <c r="C15" s="5" t="s">
        <v>33</v>
      </c>
      <c r="D15" s="6" t="s">
        <v>42</v>
      </c>
      <c r="E15" s="4"/>
      <c r="F15" s="4"/>
      <c r="G15" s="4"/>
      <c r="H15" s="4"/>
      <c r="I15" s="4"/>
      <c r="J15" s="4"/>
      <c r="K15" s="4"/>
    </row>
    <row r="16" spans="1:11" x14ac:dyDescent="0.25">
      <c r="A16" s="4"/>
      <c r="B16" s="5" t="s">
        <v>4</v>
      </c>
      <c r="C16" s="5" t="s">
        <v>38</v>
      </c>
      <c r="D16" s="6" t="s">
        <v>39</v>
      </c>
      <c r="E16" s="4"/>
      <c r="F16" s="4"/>
      <c r="G16" s="4"/>
      <c r="H16" s="4"/>
      <c r="I16" s="4"/>
      <c r="J16" s="4"/>
      <c r="K16" s="4"/>
    </row>
    <row r="17" spans="1:11" x14ac:dyDescent="0.25">
      <c r="A17" s="4"/>
      <c r="B17" s="5" t="s">
        <v>23</v>
      </c>
      <c r="C17" s="5" t="s">
        <v>43</v>
      </c>
      <c r="D17" s="6" t="s">
        <v>44</v>
      </c>
      <c r="E17" s="4"/>
      <c r="F17" s="4"/>
      <c r="G17" s="4"/>
      <c r="H17" s="4"/>
      <c r="I17" s="4"/>
      <c r="J17" s="4"/>
      <c r="K17" s="4"/>
    </row>
    <row r="18" spans="1:11" x14ac:dyDescent="0.25">
      <c r="A18" s="4"/>
      <c r="B18" s="5" t="s">
        <v>24</v>
      </c>
      <c r="C18" s="5" t="s">
        <v>43</v>
      </c>
      <c r="D18" s="6" t="s">
        <v>44</v>
      </c>
      <c r="E18" s="4"/>
      <c r="F18" s="4"/>
      <c r="G18" s="4"/>
      <c r="H18" s="4"/>
      <c r="I18" s="4"/>
      <c r="J18" s="4"/>
      <c r="K18" s="4"/>
    </row>
    <row r="19" spans="1:11" x14ac:dyDescent="0.25">
      <c r="A19" s="4"/>
      <c r="B19" s="5" t="s">
        <v>25</v>
      </c>
      <c r="C19" s="5" t="s">
        <v>31</v>
      </c>
      <c r="D19" s="6" t="s">
        <v>32</v>
      </c>
      <c r="E19" s="4"/>
      <c r="F19" s="4"/>
      <c r="G19" s="4"/>
      <c r="H19" s="4"/>
      <c r="I19" s="4"/>
      <c r="J19" s="4"/>
      <c r="K19" s="4"/>
    </row>
    <row r="20" spans="1:11" ht="14.25" thickBot="1" x14ac:dyDescent="0.3">
      <c r="A20" s="7"/>
      <c r="B20" s="8" t="s">
        <v>26</v>
      </c>
      <c r="C20" s="8" t="s">
        <v>33</v>
      </c>
      <c r="D20" s="9" t="s">
        <v>41</v>
      </c>
      <c r="E20" s="4"/>
      <c r="F20" s="4"/>
      <c r="G20" s="4"/>
      <c r="H20" s="4"/>
      <c r="I20" s="4"/>
      <c r="J20" s="4"/>
      <c r="K20" s="4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showFormulas="1" topLeftCell="B1" workbookViewId="0">
      <selection activeCell="B4" sqref="B4"/>
    </sheetView>
  </sheetViews>
  <sheetFormatPr baseColWidth="10" defaultRowHeight="12.75" x14ac:dyDescent="0.2"/>
  <cols>
    <col min="1" max="1" width="11.28515625" bestFit="1" customWidth="1"/>
    <col min="2" max="2" width="8.42578125" customWidth="1"/>
    <col min="3" max="3" width="9" bestFit="1" customWidth="1"/>
    <col min="4" max="4" width="6.42578125" customWidth="1"/>
    <col min="5" max="5" width="6" customWidth="1"/>
    <col min="6" max="6" width="8.42578125" bestFit="1" customWidth="1"/>
    <col min="7" max="7" width="7.7109375" customWidth="1"/>
    <col min="8" max="8" width="9.7109375" bestFit="1" customWidth="1"/>
  </cols>
  <sheetData>
    <row r="1" spans="1:8" x14ac:dyDescent="0.2">
      <c r="A1" t="s">
        <v>5</v>
      </c>
    </row>
    <row r="3" spans="1:8" s="1" customFormat="1" ht="76.5" x14ac:dyDescent="0.2">
      <c r="B3" s="1" t="s">
        <v>7</v>
      </c>
      <c r="C3" s="1" t="s">
        <v>3</v>
      </c>
      <c r="D3" s="1" t="s">
        <v>6</v>
      </c>
      <c r="E3" s="1" t="s">
        <v>8</v>
      </c>
      <c r="F3" s="1" t="s">
        <v>9</v>
      </c>
      <c r="G3" s="1" t="s">
        <v>10</v>
      </c>
      <c r="H3" s="1" t="s">
        <v>11</v>
      </c>
    </row>
    <row r="4" spans="1:8" x14ac:dyDescent="0.2">
      <c r="A4" t="s">
        <v>0</v>
      </c>
      <c r="B4">
        <f>LEN(A4)</f>
        <v>17</v>
      </c>
      <c r="C4">
        <f>SEARCH(" ",A4)</f>
        <v>7</v>
      </c>
      <c r="D4">
        <f>C4+1</f>
        <v>8</v>
      </c>
      <c r="E4">
        <f>B4-C4</f>
        <v>10</v>
      </c>
      <c r="F4" t="str">
        <f>RIGHT(A4,E4)</f>
        <v>PEULAPORTE</v>
      </c>
      <c r="G4">
        <f>C4-1</f>
        <v>6</v>
      </c>
      <c r="H4" t="str">
        <f>LEFT(A4,G4)</f>
        <v>Firmin</v>
      </c>
    </row>
    <row r="5" spans="1:8" x14ac:dyDescent="0.2">
      <c r="A5" t="s">
        <v>1</v>
      </c>
      <c r="B5">
        <f>LEN(A5)</f>
        <v>12</v>
      </c>
      <c r="C5">
        <f>SEARCH(" ",A5)</f>
        <v>6</v>
      </c>
      <c r="D5">
        <f>C5+1</f>
        <v>7</v>
      </c>
      <c r="E5">
        <f>B5-C5</f>
        <v>6</v>
      </c>
      <c r="F5" t="str">
        <f>RIGHT(A5,E5)</f>
        <v>SABORD</v>
      </c>
      <c r="G5">
        <f>C5-1</f>
        <v>5</v>
      </c>
      <c r="H5" t="str">
        <f>LEFT(A5,G5)</f>
        <v>Emile</v>
      </c>
    </row>
    <row r="6" spans="1:8" x14ac:dyDescent="0.2">
      <c r="A6" t="s">
        <v>4</v>
      </c>
      <c r="B6">
        <f>LEN(A6)</f>
        <v>19</v>
      </c>
      <c r="C6">
        <f>SEARCH(" ",A6)</f>
        <v>9</v>
      </c>
      <c r="D6">
        <f>C6+1</f>
        <v>10</v>
      </c>
      <c r="E6">
        <f>B6-C6</f>
        <v>10</v>
      </c>
      <c r="F6" t="str">
        <f>RIGHT(A6,E6)</f>
        <v>SANRONFLET</v>
      </c>
      <c r="G6">
        <f>C6-1</f>
        <v>8</v>
      </c>
      <c r="H6" t="str">
        <f>LEFT(A6,G6)</f>
        <v>Théodore</v>
      </c>
    </row>
  </sheetData>
  <phoneticPr fontId="0" type="noConversion"/>
  <printOptions headings="1" gridLines="1"/>
  <pageMargins left="0.78740157480314965" right="0.78740157480314965" top="0.98425196850393704" bottom="0.98425196850393704" header="0.51181102362204722" footer="0.51181102362204722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Code article</vt:lpstr>
      <vt:lpstr>Base salariés</vt:lpstr>
      <vt:lpstr>Base salariés corrigé</vt:lpstr>
      <vt:lpstr>Convocation Médecine travail</vt:lpstr>
      <vt:lpstr>Code article Corrigé</vt:lpstr>
      <vt:lpstr>Extraction</vt:lpstr>
      <vt:lpstr>Extraction Corrigé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mocaer</dc:creator>
  <cp:lastModifiedBy>MLT</cp:lastModifiedBy>
  <cp:lastPrinted>2010-07-14T18:26:08Z</cp:lastPrinted>
  <dcterms:created xsi:type="dcterms:W3CDTF">2007-02-26T20:44:04Z</dcterms:created>
  <dcterms:modified xsi:type="dcterms:W3CDTF">2013-07-15T17:40:14Z</dcterms:modified>
</cp:coreProperties>
</file>